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42" activeTab="5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'5一般公共预算支出表'!$A$2:$G$33</definedName>
    <definedName name="_xlnm.Print_Area" localSheetId="6">'6一般公共预算基本支出表'!$A$1:$E$35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'!$A$1:$H$30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<sst xmlns="http://schemas.openxmlformats.org/spreadsheetml/2006/main" count="356" uniqueCount="250">
  <si>
    <t>蛟河市民政局部门预算表</t>
  </si>
  <si>
    <t>（按部门单位填写）</t>
  </si>
  <si>
    <t>收支总表</t>
  </si>
  <si>
    <t>蛟河市民政局部门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</si>
  <si>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</si>
  <si>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</si>
  <si>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</si>
  <si>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</si>
  <si>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</si>
  <si>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</si>
  <si>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</si>
  <si>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</si>
  <si>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</si>
  <si>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</si>
  <si>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</si>
  <si>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</si>
  <si>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</si>
  <si>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</si>
  <si>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</si>
  <si>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</si>
  <si>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</si>
  <si>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</si>
  <si>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</si>
  <si>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</si>
  <si>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</si>
  <si>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</si>
  <si>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</si>
  <si>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</si>
  <si>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</si>
  <si>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</si>
  <si>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</si>
  <si>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</si>
  <si>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</si>
  <si>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</si>
  <si>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</si>
  <si>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</si>
  <si>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</si>
  <si>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</si>
  <si>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</si>
  <si>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</si>
  <si>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</si>
  <si>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</si>
  <si>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</si>
  <si>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</si>
  <si>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</si>
  <si>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</si>
  <si>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</si>
  <si>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</si>
  <si>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</si>
  <si>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</si>
  <si>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</si>
  <si>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</si>
  <si>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</si>
  <si>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</si>
  <si>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</si>
  <si>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</si>
  <si>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</si>
  <si>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</si>
  <si>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</si>
  <si>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</si>
  <si>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</si>
  <si>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</si>
  <si>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</si>
  <si>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</si>
  <si>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</si>
  <si>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</si>
  <si>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</si>
  <si>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</si>
  <si>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</si>
  <si>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</si>
  <si>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民政局</t>
  </si>
  <si>
    <t>蛟河市民政局</t>
  </si>
  <si>
    <t>蛟河市殡葬管理所</t>
  </si>
  <si>
    <t>蛟河市救助管理站</t>
  </si>
  <si>
    <t>蛟河市民政局婚姻登记处</t>
  </si>
  <si>
    <t>蛟河市社会救助事业中心</t>
  </si>
  <si>
    <t>蛟河市老龄工作服务中心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</si>
  <si>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</si>
  <si>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</si>
  <si>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</si>
  <si>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</si>
  <si>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</si>
  <si>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</si>
  <si>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</si>
  <si>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</si>
  <si>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社会保障和就业支出</t>
  </si>
  <si>
    <t>　20802</t>
  </si>
  <si>
    <t>　民政管理事务</t>
  </si>
  <si>
    <t>　　2080201</t>
  </si>
  <si>
    <t>　　行政运行</t>
  </si>
  <si>
    <t xml:space="preserve">    老龄事务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</si>
  <si>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</si>
  <si>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</si>
  <si>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</si>
  <si>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</si>
  <si>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</si>
  <si>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</si>
  <si>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　20810</t>
  </si>
  <si>
    <t>　社会福利</t>
  </si>
  <si>
    <t>　　2081004</t>
  </si>
  <si>
    <t>　　殡葬</t>
  </si>
  <si>
    <t>　　2081005</t>
  </si>
  <si>
    <t>　　社会福利事业单位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</si>
  <si>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</si>
  <si>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</si>
  <si>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</si>
  <si>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</si>
  <si>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</si>
  <si>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</si>
  <si>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</si>
  <si>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</si>
  <si>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</si>
  <si>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</si>
  <si>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</si>
  <si>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</si>
  <si>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</si>
  <si>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</si>
  <si>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</si>
  <si>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</si>
  <si>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</si>
  <si>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</si>
  <si>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</si>
  <si>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</si>
  <si>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</si>
  <si>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</si>
  <si>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</si>
  <si>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</si>
  <si>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</si>
  <si>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</si>
  <si>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</si>
  <si>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</si>
  <si>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</si>
  <si>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</si>
  <si>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</si>
  <si>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</si>
  <si>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</si>
  <si>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</si>
  <si>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</si>
  <si>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</si>
  <si>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</si>
  <si>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</si>
  <si>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</si>
  <si>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</si>
  <si>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</si>
  <si>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</si>
  <si>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</si>
  <si>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</si>
  <si>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</si>
  <si>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</si>
  <si>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</si>
  <si>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</si>
  <si>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</si>
  <si>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</si>
  <si>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</si>
  <si>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</si>
  <si>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</si>
  <si>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</si>
  <si>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</si>
  <si>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>　　老龄事务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</si>
  <si>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</si>
  <si>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</si>
  <si>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</si>
  <si>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</si>
  <si>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</si>
  <si>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</si>
  <si>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</si>
  <si>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</si>
  <si>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</si>
  <si>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</si>
  <si>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</si>
  <si>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</si>
  <si>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</si>
  <si>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</si>
  <si>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</si>
  <si>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其他社会保障缴费（失业）</t>
  </si>
  <si>
    <t>　30113</t>
  </si>
  <si>
    <t>　住房公积金</t>
  </si>
  <si>
    <t>　30201</t>
  </si>
  <si>
    <t>　办公费</t>
  </si>
  <si>
    <t>　30202</t>
  </si>
  <si>
    <t>　印刷费</t>
  </si>
  <si>
    <t>手续费</t>
  </si>
  <si>
    <t>　30205</t>
  </si>
  <si>
    <t>　水费</t>
  </si>
  <si>
    <t>　30206</t>
  </si>
  <si>
    <t>　电费</t>
  </si>
  <si>
    <t>　30207</t>
  </si>
  <si>
    <t>　邮电费</t>
  </si>
  <si>
    <t>　30208</t>
  </si>
  <si>
    <t>　取暖费</t>
  </si>
  <si>
    <t>　30209</t>
  </si>
  <si>
    <t>　物业管理费</t>
  </si>
  <si>
    <t>　30211</t>
  </si>
  <si>
    <t>　差旅费</t>
  </si>
  <si>
    <t>　30217</t>
  </si>
  <si>
    <t>　公务接待费</t>
  </si>
  <si>
    <t>专用燃料费</t>
  </si>
  <si>
    <t>　30228</t>
  </si>
  <si>
    <t>　工会经费</t>
  </si>
  <si>
    <t>　30229</t>
  </si>
  <si>
    <t>　福利费</t>
  </si>
  <si>
    <t>　30239</t>
  </si>
  <si>
    <t>　其他交通费用</t>
  </si>
  <si>
    <t>　30299</t>
  </si>
  <si>
    <t>　其他商品和服务支出</t>
  </si>
  <si>
    <t>公务用车运行维护费</t>
  </si>
  <si>
    <t>退休人员公用支出</t>
  </si>
  <si>
    <t>　30399</t>
  </si>
  <si>
    <t>　其他对个人和家庭的补助</t>
  </si>
  <si>
    <t>　30302</t>
  </si>
  <si>
    <t>　退休费</t>
  </si>
  <si>
    <t>　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</si>
  <si>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</si>
  <si>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</si>
  <si>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</si>
  <si>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</si>
  <si>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</si>
  <si>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</si>
  <si>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</si>
  <si>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</si>
  <si>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</si>
  <si>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6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</si>
  <si>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 99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45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54  </t>
    </r>
    <r>
      <rPr>
        <sz val="9"/>
        <rFont val="宋体"/>
        <charset val="134"/>
      </rPr>
      <t>人。</t>
    </r>
  </si>
  <si>
    <t>政府性基金预算支出表</t>
  </si>
  <si>
    <t/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</si>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</sst>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134"/>
    </font>
    <font>
      <sz val="8"/>
      <name val="华文细黑"/>
      <charset val="134"/>
    </font>
    <font>
      <sz val="10"/>
      <name val="宋体"/>
      <charset val="0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4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6" xfId="0" applyBorder="1" applyAlignment="1">
      <alignment vertical="center" wrapText="1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0" fontId="8" fillId="2" borderId="10" xfId="0" applyFont="1" applyFill="1" applyBorder="1" applyAlignment="1" applyProtection="1">
      <alignment horizontal="left" vertical="center" wrapText="1"/>
    </xf>
    <xf numFmtId="177" fontId="1" fillId="0" borderId="11" xfId="0" applyNumberFormat="1" applyFont="1" applyFill="1" applyBorder="1" applyAlignment="1">
      <alignment horizontal="right" vertical="center"/>
    </xf>
    <xf numFmtId="0" fontId="1" fillId="2" borderId="9" xfId="0" applyFont="1" applyFill="1" applyBorder="1" applyAlignment="1" applyProtection="1">
      <alignment horizontal="left" vertical="center" wrapText="1"/>
    </xf>
    <xf numFmtId="177" fontId="1" fillId="0" borderId="12" xfId="0" applyNumberFormat="1" applyFont="1" applyFill="1" applyBorder="1" applyAlignment="1">
      <alignment horizontal="right" vertical="center"/>
    </xf>
    <xf numFmtId="177" fontId="1" fillId="0" borderId="13" xfId="0" applyNumberFormat="1" applyFont="1" applyFill="1" applyBorder="1" applyAlignment="1">
      <alignment horizontal="right" vertical="center"/>
    </xf>
    <xf numFmtId="177" fontId="1" fillId="0" borderId="14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8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 applyProtection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8" xfId="0" applyNumberFormat="1" applyFont="1" applyFill="1" applyBorder="1" applyAlignment="1">
      <alignment horizontal="right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6.xml"/><Relationship Id="rId1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4.xml"/><Relationship Id="rId14" Type="http://schemas.openxmlformats.org/officeDocument/2006/relationships/externalLink" Target="externalLinks/externalLink3.xml"/><Relationship Id="rId1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&#24180;&#27553;&#33900;&#39044;&#31639;&#34920;&#26684;&#20844;&#24320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2&#34527;&#27827;&#24066;&#31038;&#20250;&#25937;&#21161;&#20107;&#19994;&#20013;&#24515;&#39044;&#31639;&#34920;&#26684;&#20844;&#24320;(3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2&#12289;&#34527;&#27827;&#24066;&#32769;&#40836;&#24037;&#20316;&#26381;&#21153;&#20013;&#24515;25&#24180;&#39044;&#31639;&#34920;&#26684;&#20844;&#24320;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34527;&#27827;&#24066;&#25937;&#21161;&#31649;&#29702;&#31449;2025&#24180;&#39044;&#31639;&#34920;&#26684;&#20844;&#2432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34527;&#27827;&#24066;&#27665;&#25919;&#23616;&#26412;&#32423;2025&#24180;&#39044;&#31639;&#34920;&#26684;&#20844;&#2432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34527;&#27827;&#24066;&#27665;&#25919;&#23616;&#23130;&#23035;&#30331;&#35760;&#22788;2025&#24180;&#39044;&#31639;&#34920;&#26684;&#20844;&#243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1收支总表"/>
      <sheetName val="2收入总表"/>
      <sheetName val="3支出总表 "/>
      <sheetName val="4财政拨款收支总表"/>
      <sheetName val="5一般公共预算支出表"/>
      <sheetName val="6一般公共预算基本支出表"/>
      <sheetName val="7一般公共预算三公经费支出表"/>
      <sheetName val="8政府性基金预算支出表"/>
      <sheetName val="9国有资本经营预算支出表"/>
      <sheetName val="10项目支出表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88.98</v>
          </cell>
        </row>
        <row r="17">
          <cell r="C17">
            <v>4.87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1收支总表"/>
      <sheetName val="2收入总表"/>
      <sheetName val="3支出总表 "/>
      <sheetName val="4财政拨款收支总表"/>
      <sheetName val="5一般公共预算支出表"/>
      <sheetName val="6一般公共预算基本支出表"/>
      <sheetName val="7一般公共预算三公经费支出表"/>
      <sheetName val="8政府性基金预算支出表"/>
      <sheetName val="9国有资本经营预算支出表"/>
      <sheetName val="10项目支出表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140.31</v>
          </cell>
        </row>
        <row r="16">
          <cell r="C16">
            <v>8.08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1收支总表"/>
      <sheetName val="2收入总表"/>
      <sheetName val="3支出总表 "/>
      <sheetName val="4财政拨款收支总表"/>
      <sheetName val="5一般公共预算支出表"/>
      <sheetName val="6一般公共预算基本支出表"/>
      <sheetName val="7一般公共预算三公经费支出表"/>
      <sheetName val="8政府性基金预算支出表"/>
      <sheetName val="9国有资本经营预算支出表"/>
      <sheetName val="10项目支出表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21.17</v>
          </cell>
        </row>
        <row r="16">
          <cell r="C16">
            <v>1.27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1收支总表"/>
      <sheetName val="2收入总表"/>
      <sheetName val="3支出总表 "/>
      <sheetName val="4财政拨款收支总表"/>
      <sheetName val="5一般公共预算支出表"/>
      <sheetName val="6一般公共预算基本支出表"/>
      <sheetName val="7一般公共预算三公经费支出表"/>
      <sheetName val="8政府性基金预算支出表"/>
      <sheetName val="9国有资本经营预算支出表"/>
      <sheetName val="10项目支出表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41.22</v>
          </cell>
        </row>
        <row r="16">
          <cell r="C16">
            <v>2.24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1收支总表"/>
      <sheetName val="2收入总表"/>
      <sheetName val="3支出总表 "/>
      <sheetName val="4财政拨款收支总表"/>
      <sheetName val="5一般公共预算支出表"/>
      <sheetName val="6一般公共预算基本支出表"/>
      <sheetName val="7一般公共预算三公经费支出表"/>
      <sheetName val="8政府性基金预算支出表"/>
      <sheetName val="9国有资本经营预算支出表"/>
      <sheetName val="10项目支出表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96.57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1收支总表"/>
      <sheetName val="2收入总表"/>
      <sheetName val="3支出总表 "/>
      <sheetName val="4财政拨款收支总表"/>
      <sheetName val="5一般公共预算支出表"/>
      <sheetName val="6一般公共预算基本支出表"/>
      <sheetName val="7一般公共预算三公经费支出表"/>
      <sheetName val="8政府性基金预算支出表"/>
      <sheetName val="9国有资本经营预算支出表"/>
      <sheetName val="10项目支出表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21.84</v>
          </cell>
        </row>
        <row r="16">
          <cell r="C16">
            <v>1.3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B9" sqref="B9"/>
    </sheetView>
  </sheetViews>
  <sheetFormatPr defaultColWidth="9" defaultRowHeight="10.8"/>
  <cols>
    <col min="1" max="1" width="175.5" customWidth="1"/>
  </cols>
  <sheetData>
    <row r="1" ht="14.25" customHeight="1" spans="1:1">
      <c r="A1" s="138"/>
    </row>
    <row r="2" ht="78.75" customHeight="1"/>
    <row r="3" ht="69.75" customHeight="1"/>
    <row r="4" ht="53.25" customHeight="1" spans="1:1">
      <c r="A4" s="139" t="s">
        <v>0</v>
      </c>
    </row>
    <row r="5" ht="64.5" customHeight="1" spans="1:1">
      <c r="A5" s="139" t="s">
        <v>1</v>
      </c>
    </row>
    <row r="6" ht="11.25" customHeight="1"/>
    <row r="7" ht="11.25" customHeight="1"/>
    <row r="8" ht="11.25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7" workbookViewId="0">
      <selection activeCell="D12" sqref="D12:D2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3" customWidth="1"/>
    <col min="4" max="4" width="40.8333333333333" style="124" customWidth="1"/>
    <col min="5" max="164" width="9" style="27" customWidth="1"/>
    <col min="165" max="16384" width="9.16666666666667" style="27"/>
  </cols>
  <sheetData>
    <row r="1" s="92" customFormat="1" ht="59.25" customHeight="1" spans="1:4">
      <c r="A1" s="55" t="s">
        <v>2</v>
      </c>
      <c r="B1" s="125"/>
      <c r="C1" s="126"/>
      <c r="D1" s="125"/>
    </row>
    <row r="2" s="92" customFormat="1" ht="17.25" customHeight="1" spans="1:4">
      <c r="A2" s="127" t="s">
        <v>3</v>
      </c>
      <c r="B2" s="30"/>
      <c r="C2" s="123"/>
      <c r="D2" s="30" t="s">
        <v>4</v>
      </c>
    </row>
    <row r="3" s="92" customFormat="1" ht="20.25" customHeight="1" spans="1:4">
      <c r="A3" s="37" t="s">
        <v>5</v>
      </c>
      <c r="B3" s="37"/>
      <c r="C3" s="37" t="s">
        <v>6</v>
      </c>
      <c r="D3" s="37"/>
    </row>
    <row r="4" s="92" customFormat="1" ht="20.25" customHeight="1" spans="1:5">
      <c r="A4" s="37" t="s">
        <v>7</v>
      </c>
      <c r="B4" s="36" t="s">
        <v>8</v>
      </c>
      <c r="C4" s="37" t="s">
        <v>9</v>
      </c>
      <c r="D4" s="36" t="s">
        <v>8</v>
      </c>
      <c r="E4" s="27"/>
    </row>
    <row r="5" s="92" customFormat="1" ht="20.25" customHeight="1" spans="1:5">
      <c r="A5" s="128" t="s">
        <v>10</v>
      </c>
      <c r="B5" s="95">
        <v>472.43</v>
      </c>
      <c r="C5" s="129" t="s">
        <v>11</v>
      </c>
      <c r="D5" s="130"/>
      <c r="E5" s="27"/>
    </row>
    <row r="6" s="92" customFormat="1" ht="20.25" customHeight="1" spans="1:5">
      <c r="A6" s="128" t="s">
        <v>12</v>
      </c>
      <c r="B6" s="95">
        <v>472.43</v>
      </c>
      <c r="C6" s="129" t="s">
        <v>13</v>
      </c>
      <c r="D6" s="131"/>
      <c r="E6" s="27"/>
    </row>
    <row r="7" s="92" customFormat="1" ht="20.25" customHeight="1" spans="1:5">
      <c r="A7" s="128" t="s">
        <v>14</v>
      </c>
      <c r="B7" s="99"/>
      <c r="C7" s="129" t="s">
        <v>15</v>
      </c>
      <c r="D7" s="98"/>
      <c r="E7" s="27"/>
    </row>
    <row r="8" s="92" customFormat="1" ht="20.25" customHeight="1" spans="1:5">
      <c r="A8" s="128" t="s">
        <v>16</v>
      </c>
      <c r="B8" s="99"/>
      <c r="C8" s="129" t="s">
        <v>17</v>
      </c>
      <c r="D8" s="98"/>
      <c r="E8" s="27"/>
    </row>
    <row r="9" s="92" customFormat="1" ht="20.25" customHeight="1" spans="1:5">
      <c r="A9" s="128" t="s">
        <v>18</v>
      </c>
      <c r="B9" s="99"/>
      <c r="C9" s="129" t="s">
        <v>19</v>
      </c>
      <c r="D9" s="132"/>
      <c r="E9" s="27"/>
    </row>
    <row r="10" s="92" customFormat="1" ht="20.25" customHeight="1" spans="1:5">
      <c r="A10" s="128" t="s">
        <v>20</v>
      </c>
      <c r="B10" s="99"/>
      <c r="C10" s="129" t="s">
        <v>21</v>
      </c>
      <c r="D10" s="99"/>
      <c r="E10" s="27"/>
    </row>
    <row r="11" s="92" customFormat="1" ht="20.25" customHeight="1" spans="1:5">
      <c r="A11" s="128" t="s">
        <v>22</v>
      </c>
      <c r="B11" s="99"/>
      <c r="C11" s="129" t="s">
        <v>23</v>
      </c>
      <c r="D11" s="99"/>
      <c r="E11" s="27"/>
    </row>
    <row r="12" s="92" customFormat="1" ht="20.25" customHeight="1" spans="1:5">
      <c r="A12" s="128" t="s">
        <v>24</v>
      </c>
      <c r="B12" s="97"/>
      <c r="C12" s="129" t="s">
        <v>25</v>
      </c>
      <c r="D12" s="97">
        <v>410.09</v>
      </c>
      <c r="E12" s="27"/>
    </row>
    <row r="13" s="92" customFormat="1" ht="20.25" customHeight="1" spans="1:5">
      <c r="A13" s="128" t="s">
        <v>26</v>
      </c>
      <c r="B13" s="99"/>
      <c r="C13" s="129" t="s">
        <v>27</v>
      </c>
      <c r="D13" s="98"/>
      <c r="E13" s="27"/>
    </row>
    <row r="14" s="92" customFormat="1" ht="20.25" customHeight="1" spans="1:5">
      <c r="A14" s="128" t="s">
        <v>28</v>
      </c>
      <c r="B14" s="99"/>
      <c r="C14" s="129" t="s">
        <v>29</v>
      </c>
      <c r="D14" s="97">
        <v>24.46</v>
      </c>
      <c r="E14" s="27"/>
    </row>
    <row r="15" s="92" customFormat="1" ht="20.25" customHeight="1" spans="1:5">
      <c r="A15" s="128" t="s">
        <v>30</v>
      </c>
      <c r="B15" s="99"/>
      <c r="C15" s="129" t="s">
        <v>31</v>
      </c>
      <c r="D15" s="99"/>
      <c r="E15" s="27"/>
    </row>
    <row r="16" s="92" customFormat="1" ht="20.25" customHeight="1" spans="1:5">
      <c r="A16" s="128"/>
      <c r="B16" s="99"/>
      <c r="C16" s="129" t="s">
        <v>32</v>
      </c>
      <c r="D16" s="98"/>
      <c r="E16" s="27"/>
    </row>
    <row r="17" s="92" customFormat="1" ht="20.25" customHeight="1" spans="1:6">
      <c r="A17" s="128"/>
      <c r="B17" s="99"/>
      <c r="C17" s="129" t="s">
        <v>33</v>
      </c>
      <c r="D17" s="98"/>
      <c r="E17" s="27"/>
      <c r="F17" s="27"/>
    </row>
    <row r="18" s="92" customFormat="1" ht="20.25" customHeight="1" spans="1:6">
      <c r="A18" s="128"/>
      <c r="B18" s="99"/>
      <c r="C18" s="129" t="s">
        <v>34</v>
      </c>
      <c r="D18" s="98"/>
      <c r="E18" s="27"/>
      <c r="F18" s="27"/>
    </row>
    <row r="19" s="92" customFormat="1" ht="20.25" customHeight="1" spans="1:6">
      <c r="A19" s="128"/>
      <c r="B19" s="99"/>
      <c r="C19" s="129" t="s">
        <v>35</v>
      </c>
      <c r="D19" s="97"/>
      <c r="E19" s="27"/>
      <c r="F19" s="27"/>
    </row>
    <row r="20" s="92" customFormat="1" ht="20.25" customHeight="1" spans="1:5">
      <c r="A20" s="128"/>
      <c r="B20" s="99"/>
      <c r="C20" s="129" t="s">
        <v>36</v>
      </c>
      <c r="D20" s="98"/>
      <c r="E20" s="27"/>
    </row>
    <row r="21" s="92" customFormat="1" ht="20.25" customHeight="1" spans="1:5">
      <c r="A21" s="128"/>
      <c r="B21" s="99"/>
      <c r="C21" s="129" t="s">
        <v>37</v>
      </c>
      <c r="D21" s="98"/>
      <c r="E21" s="27"/>
    </row>
    <row r="22" s="92" customFormat="1" ht="20.25" customHeight="1" spans="1:5">
      <c r="A22" s="128"/>
      <c r="B22" s="99"/>
      <c r="C22" s="129" t="s">
        <v>38</v>
      </c>
      <c r="D22" s="97"/>
      <c r="E22" s="27"/>
    </row>
    <row r="23" s="92" customFormat="1" ht="20.25" customHeight="1" spans="1:5">
      <c r="A23" s="128"/>
      <c r="B23" s="99"/>
      <c r="C23" s="129" t="s">
        <v>39</v>
      </c>
      <c r="D23" s="98"/>
      <c r="E23" s="27"/>
    </row>
    <row r="24" s="92" customFormat="1" ht="20.25" customHeight="1" spans="1:5">
      <c r="A24" s="128"/>
      <c r="B24" s="99"/>
      <c r="C24" s="129" t="s">
        <v>40</v>
      </c>
      <c r="D24" s="97">
        <v>37.88</v>
      </c>
      <c r="E24" s="27"/>
    </row>
    <row r="25" s="92" customFormat="1" ht="20.25" customHeight="1" spans="1:254">
      <c r="A25" s="128"/>
      <c r="B25" s="99"/>
      <c r="C25" s="129" t="s">
        <v>41</v>
      </c>
      <c r="D25" s="9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2" customFormat="1" ht="20.25" customHeight="1" spans="1:254">
      <c r="A26" s="128"/>
      <c r="B26" s="99"/>
      <c r="C26" s="129" t="s">
        <v>42</v>
      </c>
      <c r="D26" s="9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2" customFormat="1" ht="20.25" customHeight="1" spans="1:254">
      <c r="A27" s="128"/>
      <c r="B27" s="99"/>
      <c r="C27" s="129" t="s">
        <v>43</v>
      </c>
      <c r="D27" s="9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2" customFormat="1" ht="20.25" customHeight="1" spans="1:254">
      <c r="A28" s="128"/>
      <c r="B28" s="98"/>
      <c r="C28" s="133" t="s">
        <v>44</v>
      </c>
      <c r="D28" s="9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2" customFormat="1" ht="20.25" customHeight="1" spans="1:254">
      <c r="A29" s="134" t="s">
        <v>45</v>
      </c>
      <c r="B29" s="95">
        <v>472.43</v>
      </c>
      <c r="C29" s="135" t="s">
        <v>46</v>
      </c>
      <c r="D29" s="95">
        <v>472.43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2" customFormat="1" ht="20.25" customHeight="1" spans="1:254">
      <c r="A30" s="128" t="s">
        <v>47</v>
      </c>
      <c r="B30" s="98"/>
      <c r="C30" s="129" t="s">
        <v>48</v>
      </c>
      <c r="D30" s="9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2" customFormat="1" ht="20.25" customHeight="1" spans="1:254">
      <c r="A31" s="136" t="s">
        <v>49</v>
      </c>
      <c r="B31" s="98"/>
      <c r="C31" s="129"/>
      <c r="D31" s="9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92" customFormat="1" ht="20.25" customHeight="1" spans="1:254">
      <c r="A32" s="136" t="s">
        <v>50</v>
      </c>
      <c r="B32" s="98"/>
      <c r="C32" s="129"/>
      <c r="D32" s="9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92" customFormat="1" ht="20.25" customHeight="1" spans="1:254">
      <c r="A33" s="137" t="s">
        <v>51</v>
      </c>
      <c r="B33" s="95">
        <v>472.43</v>
      </c>
      <c r="C33" s="134" t="s">
        <v>52</v>
      </c>
      <c r="D33" s="95">
        <v>472.43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C5" sqref="C5"/>
    </sheetView>
  </sheetViews>
  <sheetFormatPr defaultColWidth="9.16666666666667" defaultRowHeight="20.1" customHeight="1"/>
  <cols>
    <col min="1" max="1" width="15.8333333333333" style="102" customWidth="1"/>
    <col min="2" max="2" width="30.8333333333333" style="103" customWidth="1"/>
    <col min="3" max="3" width="15.8333333333333" style="104" customWidth="1"/>
    <col min="4" max="5" width="15.8333333333333" style="105" customWidth="1"/>
    <col min="6" max="12" width="15.8333333333333" style="104" customWidth="1"/>
    <col min="13" max="20" width="15.8333333333333" style="103" customWidth="1"/>
    <col min="21" max="231" width="9" style="103" customWidth="1"/>
    <col min="232" max="234" width="9" customWidth="1"/>
    <col min="235" max="238" width="9.16666666666667" customWidth="1"/>
  </cols>
  <sheetData>
    <row r="1" s="100" customFormat="1" ht="54.75" customHeight="1" spans="1:20">
      <c r="A1" s="106" t="s">
        <v>53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="100" customFormat="1" customHeight="1" spans="1:20">
      <c r="A2" s="107" t="s">
        <v>3</v>
      </c>
      <c r="B2" s="107"/>
      <c r="C2" s="108"/>
      <c r="D2" s="109"/>
      <c r="E2" s="109"/>
      <c r="F2" s="110"/>
      <c r="G2" s="110"/>
      <c r="I2" s="110"/>
      <c r="J2" s="110"/>
      <c r="K2" s="110"/>
      <c r="L2" s="116"/>
      <c r="M2" s="103"/>
      <c r="O2" s="103"/>
      <c r="T2" s="79" t="s">
        <v>4</v>
      </c>
    </row>
    <row r="3" s="101" customFormat="1" ht="50" customHeight="1" spans="1:231">
      <c r="A3" s="118" t="s">
        <v>54</v>
      </c>
      <c r="B3" s="118" t="s">
        <v>55</v>
      </c>
      <c r="C3" s="118" t="s">
        <v>56</v>
      </c>
      <c r="D3" s="119" t="s">
        <v>57</v>
      </c>
      <c r="E3" s="111"/>
      <c r="F3" s="111" t="s">
        <v>57</v>
      </c>
      <c r="G3" s="111" t="s">
        <v>57</v>
      </c>
      <c r="H3" s="111" t="s">
        <v>57</v>
      </c>
      <c r="I3" s="111" t="s">
        <v>57</v>
      </c>
      <c r="J3" s="111" t="s">
        <v>57</v>
      </c>
      <c r="K3" s="111" t="s">
        <v>57</v>
      </c>
      <c r="L3" s="111" t="s">
        <v>57</v>
      </c>
      <c r="M3" s="111" t="s">
        <v>57</v>
      </c>
      <c r="N3" s="119" t="s">
        <v>58</v>
      </c>
      <c r="O3" s="111"/>
      <c r="P3" s="111" t="s">
        <v>58</v>
      </c>
      <c r="Q3" s="111" t="s">
        <v>58</v>
      </c>
      <c r="R3" s="111" t="s">
        <v>58</v>
      </c>
      <c r="S3" s="111" t="s">
        <v>58</v>
      </c>
      <c r="T3" s="111" t="s">
        <v>58</v>
      </c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</row>
    <row r="4" s="101" customFormat="1" ht="50" customHeight="1" spans="1:231">
      <c r="A4" s="120"/>
      <c r="B4" s="120"/>
      <c r="C4" s="120"/>
      <c r="D4" s="111" t="s">
        <v>59</v>
      </c>
      <c r="E4" s="111" t="s">
        <v>60</v>
      </c>
      <c r="F4" s="111" t="s">
        <v>61</v>
      </c>
      <c r="G4" s="111" t="s">
        <v>62</v>
      </c>
      <c r="H4" s="111" t="s">
        <v>63</v>
      </c>
      <c r="I4" s="111" t="s">
        <v>22</v>
      </c>
      <c r="J4" s="111" t="s">
        <v>24</v>
      </c>
      <c r="K4" s="111" t="s">
        <v>26</v>
      </c>
      <c r="L4" s="111" t="s">
        <v>28</v>
      </c>
      <c r="M4" s="111" t="s">
        <v>64</v>
      </c>
      <c r="N4" s="111" t="s">
        <v>59</v>
      </c>
      <c r="O4" s="111" t="s">
        <v>65</v>
      </c>
      <c r="P4" s="111" t="s">
        <v>66</v>
      </c>
      <c r="Q4" s="111" t="s">
        <v>67</v>
      </c>
      <c r="R4" s="111" t="s">
        <v>68</v>
      </c>
      <c r="S4" s="111" t="s">
        <v>69</v>
      </c>
      <c r="T4" s="111" t="s">
        <v>50</v>
      </c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</row>
    <row r="5" s="22" customFormat="1" customHeight="1" spans="1:20">
      <c r="A5" s="59"/>
      <c r="B5" s="59" t="s">
        <v>56</v>
      </c>
      <c r="C5" s="95">
        <v>472.43</v>
      </c>
      <c r="D5" s="95">
        <v>472.43</v>
      </c>
      <c r="E5" s="95">
        <v>472.43</v>
      </c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</row>
    <row r="6" s="22" customFormat="1" customHeight="1" spans="1:20">
      <c r="A6" s="59">
        <v>505</v>
      </c>
      <c r="B6" s="59" t="s">
        <v>70</v>
      </c>
      <c r="C6" s="95">
        <v>472.43</v>
      </c>
      <c r="D6" s="95">
        <v>472.43</v>
      </c>
      <c r="E6" s="95">
        <v>472.43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="22" customFormat="1" customHeight="1" spans="1:20">
      <c r="A7" s="59">
        <v>505001</v>
      </c>
      <c r="B7" s="59" t="s">
        <v>71</v>
      </c>
      <c r="C7" s="95">
        <v>110.6</v>
      </c>
      <c r="D7" s="95">
        <v>110.6</v>
      </c>
      <c r="E7" s="95">
        <v>110.6</v>
      </c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</row>
    <row r="8" s="22" customFormat="1" customHeight="1" spans="1:20">
      <c r="A8" s="59">
        <v>505004</v>
      </c>
      <c r="B8" s="90" t="s">
        <v>72</v>
      </c>
      <c r="C8" s="121">
        <v>102.19</v>
      </c>
      <c r="D8" s="121">
        <v>102.19</v>
      </c>
      <c r="E8" s="121">
        <v>102.19</v>
      </c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</row>
    <row r="9" s="22" customFormat="1" customHeight="1" spans="1:20">
      <c r="A9" s="59">
        <v>505002</v>
      </c>
      <c r="B9" s="59" t="s">
        <v>73</v>
      </c>
      <c r="C9" s="121">
        <v>47.36</v>
      </c>
      <c r="D9" s="121">
        <v>47.36</v>
      </c>
      <c r="E9" s="121">
        <v>47.36</v>
      </c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</row>
    <row r="10" s="22" customFormat="1" customHeight="1" spans="1:20">
      <c r="A10" s="59">
        <v>505003</v>
      </c>
      <c r="B10" s="59" t="s">
        <v>74</v>
      </c>
      <c r="C10" s="121">
        <v>25.39</v>
      </c>
      <c r="D10" s="121">
        <v>25.39</v>
      </c>
      <c r="E10" s="121">
        <v>25.39</v>
      </c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</row>
    <row r="11" s="22" customFormat="1" customHeight="1" spans="1:20">
      <c r="A11" s="59">
        <v>505006</v>
      </c>
      <c r="B11" s="90" t="s">
        <v>75</v>
      </c>
      <c r="C11" s="122">
        <v>162.27</v>
      </c>
      <c r="D11" s="122">
        <v>162.27</v>
      </c>
      <c r="E11" s="122">
        <v>162.27</v>
      </c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</row>
    <row r="12" s="22" customFormat="1" customHeight="1" spans="1:20">
      <c r="A12" s="59">
        <v>505007</v>
      </c>
      <c r="B12" s="59" t="s">
        <v>76</v>
      </c>
      <c r="C12" s="121">
        <v>24.62</v>
      </c>
      <c r="D12" s="121">
        <v>24.62</v>
      </c>
      <c r="E12" s="121">
        <v>24.62</v>
      </c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0"/>
  <sheetViews>
    <sheetView showGridLines="0" showZeros="0" workbookViewId="0">
      <selection activeCell="C20" sqref="C20"/>
    </sheetView>
  </sheetViews>
  <sheetFormatPr defaultColWidth="9.16666666666667" defaultRowHeight="20.1" customHeight="1"/>
  <cols>
    <col min="1" max="1" width="20.8333333333333" style="102" customWidth="1"/>
    <col min="2" max="2" width="40.8333333333333" style="103" customWidth="1"/>
    <col min="3" max="3" width="20.8333333333333" style="104" customWidth="1"/>
    <col min="4" max="5" width="20.8333333333333" style="105" customWidth="1"/>
    <col min="6" max="7" width="20.8333333333333" style="104" customWidth="1"/>
    <col min="8" max="8" width="23.8333333333333" style="104" customWidth="1"/>
    <col min="9" max="11" width="12.8333333333333" style="104" customWidth="1"/>
    <col min="12" max="12" width="16.8333333333333" style="104" customWidth="1"/>
    <col min="13" max="14" width="12.8333333333333" style="103" customWidth="1"/>
    <col min="15" max="231" width="9" style="103" customWidth="1"/>
    <col min="232" max="234" width="9" customWidth="1"/>
    <col min="235" max="238" width="9.16666666666667" customWidth="1"/>
  </cols>
  <sheetData>
    <row r="1" s="100" customFormat="1" ht="54.75" customHeight="1" spans="1:14">
      <c r="A1" s="106" t="s">
        <v>77</v>
      </c>
      <c r="B1" s="106"/>
      <c r="C1" s="106"/>
      <c r="D1" s="106"/>
      <c r="E1" s="106"/>
      <c r="F1" s="106"/>
      <c r="G1" s="106"/>
      <c r="H1" s="106"/>
      <c r="I1" s="114"/>
      <c r="J1" s="114"/>
      <c r="K1" s="114"/>
      <c r="L1" s="114"/>
      <c r="M1" s="115"/>
      <c r="N1" s="115"/>
    </row>
    <row r="2" s="100" customFormat="1" customHeight="1" spans="1:15">
      <c r="A2" s="107" t="s">
        <v>3</v>
      </c>
      <c r="B2" s="107"/>
      <c r="C2" s="108"/>
      <c r="D2" s="109"/>
      <c r="E2" s="109"/>
      <c r="F2" s="110"/>
      <c r="G2" s="110"/>
      <c r="H2" s="79" t="s">
        <v>4</v>
      </c>
      <c r="I2" s="110"/>
      <c r="J2" s="110"/>
      <c r="K2" s="110"/>
      <c r="L2" s="116"/>
      <c r="M2" s="103"/>
      <c r="O2" s="103"/>
    </row>
    <row r="3" s="101" customFormat="1" customHeight="1" spans="1:231">
      <c r="A3" s="111" t="s">
        <v>78</v>
      </c>
      <c r="B3" s="111" t="s">
        <v>79</v>
      </c>
      <c r="C3" s="111" t="s">
        <v>56</v>
      </c>
      <c r="D3" s="111" t="s">
        <v>80</v>
      </c>
      <c r="E3" s="111" t="s">
        <v>81</v>
      </c>
      <c r="F3" s="111" t="s">
        <v>82</v>
      </c>
      <c r="G3" s="111" t="s">
        <v>83</v>
      </c>
      <c r="H3" s="111" t="s">
        <v>84</v>
      </c>
      <c r="I3" s="117"/>
      <c r="J3" s="117"/>
      <c r="K3" s="117"/>
      <c r="L3" s="117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</row>
    <row r="4" s="22" customFormat="1" customHeight="1" spans="1:8">
      <c r="A4" s="59"/>
      <c r="B4" s="59" t="s">
        <v>56</v>
      </c>
      <c r="C4" s="87">
        <v>472.43</v>
      </c>
      <c r="D4" s="87">
        <v>472.43</v>
      </c>
      <c r="E4" s="61"/>
      <c r="F4" s="61"/>
      <c r="G4" s="61"/>
      <c r="H4" s="61"/>
    </row>
    <row r="5" s="22" customFormat="1" customHeight="1" spans="1:8">
      <c r="A5" s="59">
        <v>208</v>
      </c>
      <c r="B5" s="59" t="s">
        <v>85</v>
      </c>
      <c r="C5" s="87">
        <v>410.09</v>
      </c>
      <c r="D5" s="87">
        <v>410.09</v>
      </c>
      <c r="E5" s="61"/>
      <c r="F5" s="61"/>
      <c r="G5" s="61"/>
      <c r="H5" s="61"/>
    </row>
    <row r="6" s="22" customFormat="1" customHeight="1" spans="1:8">
      <c r="A6" s="59" t="s">
        <v>86</v>
      </c>
      <c r="B6" s="59" t="s">
        <v>87</v>
      </c>
      <c r="C6" s="87">
        <v>117.88</v>
      </c>
      <c r="D6" s="87">
        <v>117.88</v>
      </c>
      <c r="E6" s="61"/>
      <c r="F6" s="61"/>
      <c r="G6" s="61"/>
      <c r="H6" s="61"/>
    </row>
    <row r="7" s="22" customFormat="1" customHeight="1" spans="1:8">
      <c r="A7" s="59" t="s">
        <v>88</v>
      </c>
      <c r="B7" s="59" t="s">
        <v>89</v>
      </c>
      <c r="C7" s="87">
        <v>99.57</v>
      </c>
      <c r="D7" s="87">
        <v>99.57</v>
      </c>
      <c r="E7" s="61"/>
      <c r="F7" s="61"/>
      <c r="G7" s="61"/>
      <c r="H7" s="61"/>
    </row>
    <row r="8" s="22" customFormat="1" customHeight="1" spans="1:8">
      <c r="A8" s="60">
        <v>2080209</v>
      </c>
      <c r="B8" s="59" t="s">
        <v>90</v>
      </c>
      <c r="C8" s="87">
        <v>18.31</v>
      </c>
      <c r="D8" s="87">
        <v>18.31</v>
      </c>
      <c r="E8" s="61"/>
      <c r="F8" s="61"/>
      <c r="G8" s="61"/>
      <c r="H8" s="61"/>
    </row>
    <row r="9" s="22" customFormat="1" customHeight="1" spans="1:8">
      <c r="A9" s="59" t="s">
        <v>91</v>
      </c>
      <c r="B9" s="59" t="s">
        <v>92</v>
      </c>
      <c r="C9" s="87">
        <v>50.89</v>
      </c>
      <c r="D9" s="87">
        <v>50.89</v>
      </c>
      <c r="E9" s="61"/>
      <c r="F9" s="61"/>
      <c r="G9" s="61"/>
      <c r="H9" s="61"/>
    </row>
    <row r="10" s="22" customFormat="1" customHeight="1" spans="1:8">
      <c r="A10" s="59" t="s">
        <v>93</v>
      </c>
      <c r="B10" s="59" t="s">
        <v>94</v>
      </c>
      <c r="C10" s="87">
        <v>49.21</v>
      </c>
      <c r="D10" s="87">
        <v>49.21</v>
      </c>
      <c r="E10" s="61"/>
      <c r="F10" s="61"/>
      <c r="G10" s="61"/>
      <c r="H10" s="61"/>
    </row>
    <row r="11" s="22" customFormat="1" customHeight="1" spans="1:8">
      <c r="A11" s="59" t="s">
        <v>95</v>
      </c>
      <c r="B11" s="59" t="s">
        <v>96</v>
      </c>
      <c r="C11" s="87">
        <v>1.68</v>
      </c>
      <c r="D11" s="87">
        <v>1.68</v>
      </c>
      <c r="E11" s="61"/>
      <c r="F11" s="61"/>
      <c r="G11" s="61"/>
      <c r="H11" s="61"/>
    </row>
    <row r="12" s="22" customFormat="1" customHeight="1" spans="1:8">
      <c r="A12" s="59" t="s">
        <v>97</v>
      </c>
      <c r="B12" s="59" t="s">
        <v>98</v>
      </c>
      <c r="C12" s="87">
        <v>255.13</v>
      </c>
      <c r="D12" s="87">
        <v>255.13</v>
      </c>
      <c r="E12" s="61"/>
      <c r="F12" s="61"/>
      <c r="G12" s="61"/>
      <c r="H12" s="61"/>
    </row>
    <row r="13" s="22" customFormat="1" customHeight="1" spans="1:8">
      <c r="A13" s="59" t="s">
        <v>99</v>
      </c>
      <c r="B13" s="59" t="s">
        <v>100</v>
      </c>
      <c r="C13" s="87">
        <v>77.99</v>
      </c>
      <c r="D13" s="87">
        <v>77.99</v>
      </c>
      <c r="E13" s="61"/>
      <c r="F13" s="61"/>
      <c r="G13" s="61"/>
      <c r="H13" s="61"/>
    </row>
    <row r="14" s="22" customFormat="1" customHeight="1" spans="1:8">
      <c r="A14" s="59" t="s">
        <v>101</v>
      </c>
      <c r="B14" s="59" t="s">
        <v>102</v>
      </c>
      <c r="C14" s="87">
        <v>177.14</v>
      </c>
      <c r="D14" s="87">
        <v>177.14</v>
      </c>
      <c r="E14" s="61"/>
      <c r="F14" s="61"/>
      <c r="G14" s="61"/>
      <c r="H14" s="61"/>
    </row>
    <row r="15" s="22" customFormat="1" customHeight="1" spans="1:8">
      <c r="A15" s="59" t="s">
        <v>103</v>
      </c>
      <c r="B15" s="59" t="s">
        <v>104</v>
      </c>
      <c r="C15" s="112">
        <v>24.46</v>
      </c>
      <c r="D15" s="112">
        <v>24.46</v>
      </c>
      <c r="E15" s="61"/>
      <c r="F15" s="61"/>
      <c r="G15" s="61"/>
      <c r="H15" s="61"/>
    </row>
    <row r="16" s="22" customFormat="1" customHeight="1" spans="1:8">
      <c r="A16" s="59" t="s">
        <v>105</v>
      </c>
      <c r="B16" s="59" t="s">
        <v>106</v>
      </c>
      <c r="C16" s="112">
        <v>24.46</v>
      </c>
      <c r="D16" s="112">
        <v>24.46</v>
      </c>
      <c r="E16" s="61"/>
      <c r="F16" s="61"/>
      <c r="G16" s="61"/>
      <c r="H16" s="61"/>
    </row>
    <row r="17" s="22" customFormat="1" customHeight="1" spans="1:8">
      <c r="A17" s="59" t="s">
        <v>107</v>
      </c>
      <c r="B17" s="59" t="s">
        <v>108</v>
      </c>
      <c r="C17" s="112">
        <v>5.01</v>
      </c>
      <c r="D17" s="112">
        <v>5.01</v>
      </c>
      <c r="E17" s="61"/>
      <c r="F17" s="61"/>
      <c r="G17" s="61"/>
      <c r="H17" s="61"/>
    </row>
    <row r="18" s="22" customFormat="1" customHeight="1" spans="1:8">
      <c r="A18" s="59" t="s">
        <v>109</v>
      </c>
      <c r="B18" s="59" t="s">
        <v>110</v>
      </c>
      <c r="C18" s="113">
        <v>17.76</v>
      </c>
      <c r="D18" s="113">
        <v>17.76</v>
      </c>
      <c r="E18" s="61"/>
      <c r="F18" s="61"/>
      <c r="G18" s="61"/>
      <c r="H18" s="61"/>
    </row>
    <row r="19" s="22" customFormat="1" customHeight="1" spans="1:8">
      <c r="A19" s="59" t="s">
        <v>111</v>
      </c>
      <c r="B19" s="59" t="s">
        <v>112</v>
      </c>
      <c r="C19" s="113">
        <v>1.69</v>
      </c>
      <c r="D19" s="113">
        <v>1.69</v>
      </c>
      <c r="E19" s="61"/>
      <c r="F19" s="61"/>
      <c r="G19" s="61"/>
      <c r="H19" s="61"/>
    </row>
    <row r="20" s="22" customFormat="1" customHeight="1" spans="1:8">
      <c r="A20" s="59" t="s">
        <v>113</v>
      </c>
      <c r="B20" s="59" t="s">
        <v>114</v>
      </c>
      <c r="C20" s="87">
        <v>37.88</v>
      </c>
      <c r="D20" s="87">
        <v>37.88</v>
      </c>
      <c r="E20" s="97"/>
      <c r="F20" s="61"/>
      <c r="G20" s="61"/>
      <c r="H20" s="61"/>
    </row>
    <row r="21" s="22" customFormat="1" customHeight="1" spans="1:8">
      <c r="A21" s="59" t="s">
        <v>115</v>
      </c>
      <c r="B21" s="59" t="s">
        <v>116</v>
      </c>
      <c r="C21" s="87">
        <v>37.88</v>
      </c>
      <c r="D21" s="87">
        <v>37.88</v>
      </c>
      <c r="E21" s="61"/>
      <c r="F21" s="61"/>
      <c r="G21" s="61"/>
      <c r="H21" s="61"/>
    </row>
    <row r="22" s="22" customFormat="1" customHeight="1" spans="1:8">
      <c r="A22" s="59" t="s">
        <v>117</v>
      </c>
      <c r="B22" s="59" t="s">
        <v>118</v>
      </c>
      <c r="C22" s="87">
        <v>37.88</v>
      </c>
      <c r="D22" s="87">
        <v>37.88</v>
      </c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  <row r="28" s="22" customFormat="1" customHeight="1" spans="1:8">
      <c r="A28" s="59"/>
      <c r="B28" s="59"/>
      <c r="C28" s="61"/>
      <c r="D28" s="61"/>
      <c r="E28" s="61"/>
      <c r="F28" s="61"/>
      <c r="G28" s="61"/>
      <c r="H28" s="61"/>
    </row>
    <row r="29" s="22" customFormat="1" customHeight="1" spans="1:8">
      <c r="A29" s="59"/>
      <c r="B29" s="59"/>
      <c r="C29" s="61"/>
      <c r="D29" s="61"/>
      <c r="E29" s="61"/>
      <c r="F29" s="61"/>
      <c r="G29" s="61"/>
      <c r="H29" s="61"/>
    </row>
    <row r="30" s="22" customFormat="1" customHeight="1" spans="1:8">
      <c r="A30" s="59"/>
      <c r="B30" s="59"/>
      <c r="C30" s="61"/>
      <c r="D30" s="61"/>
      <c r="E30" s="61"/>
      <c r="F30" s="61"/>
      <c r="G30" s="61"/>
      <c r="H30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11" workbookViewId="0">
      <selection activeCell="D13" sqref="D13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92" customFormat="1" ht="59.25" customHeight="1" spans="1:4">
      <c r="A1" s="93" t="s">
        <v>119</v>
      </c>
      <c r="B1" s="93"/>
      <c r="C1" s="93"/>
      <c r="D1" s="93"/>
    </row>
    <row r="2" s="92" customFormat="1" ht="17.25" customHeight="1" spans="1:4">
      <c r="A2" s="28" t="s">
        <v>3</v>
      </c>
      <c r="B2" s="28"/>
      <c r="C2" s="29"/>
      <c r="D2" s="30" t="s">
        <v>4</v>
      </c>
    </row>
    <row r="3" s="92" customFormat="1" ht="20.25" customHeight="1" spans="1:4">
      <c r="A3" s="94" t="s">
        <v>120</v>
      </c>
      <c r="B3" s="58"/>
      <c r="C3" s="94" t="s">
        <v>6</v>
      </c>
      <c r="D3" s="58"/>
    </row>
    <row r="4" s="92" customFormat="1" ht="20.25" customHeight="1" spans="1:5">
      <c r="A4" s="58" t="s">
        <v>7</v>
      </c>
      <c r="B4" s="58" t="s">
        <v>8</v>
      </c>
      <c r="C4" s="58" t="s">
        <v>9</v>
      </c>
      <c r="D4" s="58" t="s">
        <v>8</v>
      </c>
      <c r="E4" s="27"/>
    </row>
    <row r="5" s="92" customFormat="1" ht="20.25" customHeight="1" spans="1:5">
      <c r="A5" s="59" t="s">
        <v>121</v>
      </c>
      <c r="B5" s="95">
        <v>472.43</v>
      </c>
      <c r="C5" s="59" t="s">
        <v>122</v>
      </c>
      <c r="D5" s="95">
        <v>472.43</v>
      </c>
      <c r="E5" s="27"/>
    </row>
    <row r="6" s="92" customFormat="1" ht="20.25" customHeight="1" spans="1:5">
      <c r="A6" s="59" t="s">
        <v>123</v>
      </c>
      <c r="B6" s="95">
        <v>472.43</v>
      </c>
      <c r="C6" s="59" t="s">
        <v>124</v>
      </c>
      <c r="D6" s="95"/>
      <c r="E6" s="27"/>
    </row>
    <row r="7" s="92" customFormat="1" ht="20.25" customHeight="1" spans="1:5">
      <c r="A7" s="59" t="s">
        <v>125</v>
      </c>
      <c r="B7" s="96"/>
      <c r="C7" s="59" t="s">
        <v>126</v>
      </c>
      <c r="D7" s="96"/>
      <c r="E7" s="27"/>
    </row>
    <row r="8" s="92" customFormat="1" ht="20.25" customHeight="1" spans="1:5">
      <c r="A8" s="59" t="s">
        <v>127</v>
      </c>
      <c r="B8" s="96"/>
      <c r="C8" s="59" t="s">
        <v>128</v>
      </c>
      <c r="D8" s="96"/>
      <c r="E8" s="27"/>
    </row>
    <row r="9" s="92" customFormat="1" ht="20.25" customHeight="1" spans="1:5">
      <c r="A9" s="59"/>
      <c r="B9" s="96"/>
      <c r="C9" s="59" t="s">
        <v>129</v>
      </c>
      <c r="D9" s="96"/>
      <c r="E9" s="27"/>
    </row>
    <row r="10" s="92" customFormat="1" ht="20.25" customHeight="1" spans="1:5">
      <c r="A10" s="59"/>
      <c r="B10" s="96"/>
      <c r="C10" s="59" t="s">
        <v>130</v>
      </c>
      <c r="D10" s="96"/>
      <c r="E10" s="27"/>
    </row>
    <row r="11" s="92" customFormat="1" ht="20.25" customHeight="1" spans="1:5">
      <c r="A11" s="59"/>
      <c r="B11" s="96"/>
      <c r="C11" s="59" t="s">
        <v>131</v>
      </c>
      <c r="D11" s="96"/>
      <c r="E11" s="27"/>
    </row>
    <row r="12" s="92" customFormat="1" ht="20.25" customHeight="1" spans="1:5">
      <c r="A12" s="59"/>
      <c r="B12" s="96"/>
      <c r="C12" s="59" t="s">
        <v>132</v>
      </c>
      <c r="D12" s="96"/>
      <c r="E12" s="27"/>
    </row>
    <row r="13" s="92" customFormat="1" ht="20.25" customHeight="1" spans="1:5">
      <c r="A13" s="59"/>
      <c r="B13" s="96"/>
      <c r="C13" s="59" t="s">
        <v>133</v>
      </c>
      <c r="D13" s="97">
        <v>410.09</v>
      </c>
      <c r="E13" s="27"/>
    </row>
    <row r="14" s="92" customFormat="1" ht="20.25" customHeight="1" spans="1:5">
      <c r="A14" s="59"/>
      <c r="B14" s="96"/>
      <c r="C14" s="59" t="s">
        <v>134</v>
      </c>
      <c r="D14" s="98"/>
      <c r="E14" s="27"/>
    </row>
    <row r="15" s="92" customFormat="1" ht="20.25" customHeight="1" spans="1:5">
      <c r="A15" s="59"/>
      <c r="B15" s="96"/>
      <c r="C15" s="59" t="s">
        <v>135</v>
      </c>
      <c r="D15" s="97">
        <v>24.46</v>
      </c>
      <c r="E15" s="27"/>
    </row>
    <row r="16" s="92" customFormat="1" ht="20.25" customHeight="1" spans="1:5">
      <c r="A16" s="59"/>
      <c r="B16" s="96"/>
      <c r="C16" s="59" t="s">
        <v>136</v>
      </c>
      <c r="D16" s="99"/>
      <c r="E16" s="27"/>
    </row>
    <row r="17" s="92" customFormat="1" ht="20.25" customHeight="1" spans="1:6">
      <c r="A17" s="59"/>
      <c r="B17" s="96"/>
      <c r="C17" s="59" t="s">
        <v>137</v>
      </c>
      <c r="D17" s="98"/>
      <c r="E17" s="27"/>
      <c r="F17" s="27"/>
    </row>
    <row r="18" s="92" customFormat="1" ht="20.25" customHeight="1" spans="1:6">
      <c r="A18" s="59"/>
      <c r="B18" s="96"/>
      <c r="C18" s="59" t="s">
        <v>138</v>
      </c>
      <c r="D18" s="98"/>
      <c r="E18" s="27"/>
      <c r="F18" s="27"/>
    </row>
    <row r="19" s="92" customFormat="1" ht="20.25" customHeight="1" spans="1:6">
      <c r="A19" s="59"/>
      <c r="B19" s="96"/>
      <c r="C19" s="59" t="s">
        <v>139</v>
      </c>
      <c r="D19" s="98"/>
      <c r="E19" s="27"/>
      <c r="F19" s="27"/>
    </row>
    <row r="20" s="92" customFormat="1" ht="20.25" customHeight="1" spans="1:5">
      <c r="A20" s="59"/>
      <c r="B20" s="96"/>
      <c r="C20" s="59" t="s">
        <v>140</v>
      </c>
      <c r="D20" s="97"/>
      <c r="E20" s="27"/>
    </row>
    <row r="21" s="92" customFormat="1" ht="20.25" customHeight="1" spans="1:5">
      <c r="A21" s="59"/>
      <c r="B21" s="96"/>
      <c r="C21" s="59" t="s">
        <v>141</v>
      </c>
      <c r="D21" s="98"/>
      <c r="E21" s="27"/>
    </row>
    <row r="22" s="92" customFormat="1" ht="20.25" customHeight="1" spans="1:5">
      <c r="A22" s="59"/>
      <c r="B22" s="96"/>
      <c r="C22" s="59" t="s">
        <v>142</v>
      </c>
      <c r="D22" s="98"/>
      <c r="E22" s="27"/>
    </row>
    <row r="23" s="92" customFormat="1" ht="20.25" customHeight="1" spans="1:5">
      <c r="A23" s="59"/>
      <c r="B23" s="96"/>
      <c r="C23" s="59" t="s">
        <v>143</v>
      </c>
      <c r="D23" s="97"/>
      <c r="E23" s="27"/>
    </row>
    <row r="24" s="92" customFormat="1" ht="20.25" customHeight="1" spans="1:5">
      <c r="A24" s="59"/>
      <c r="B24" s="96"/>
      <c r="C24" s="59" t="s">
        <v>144</v>
      </c>
      <c r="D24" s="98"/>
      <c r="E24" s="27"/>
    </row>
    <row r="25" s="92" customFormat="1" ht="20.25" customHeight="1" spans="1:254">
      <c r="A25" s="59"/>
      <c r="B25" s="96"/>
      <c r="C25" s="59" t="s">
        <v>145</v>
      </c>
      <c r="D25" s="97">
        <v>37.88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92" customFormat="1" ht="20.25" customHeight="1" spans="1:254">
      <c r="A26" s="59"/>
      <c r="B26" s="96"/>
      <c r="C26" s="59" t="s">
        <v>146</v>
      </c>
      <c r="D26" s="9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92" customFormat="1" ht="20.25" customHeight="1" spans="1:254">
      <c r="A27" s="59" t="s">
        <v>147</v>
      </c>
      <c r="B27" s="96"/>
      <c r="C27" s="59" t="s">
        <v>148</v>
      </c>
      <c r="D27" s="9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92" customFormat="1" ht="20.25" customHeight="1" spans="1:254">
      <c r="A28" s="59" t="s">
        <v>123</v>
      </c>
      <c r="B28" s="96"/>
      <c r="C28" s="59" t="s">
        <v>149</v>
      </c>
      <c r="D28" s="9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92" customFormat="1" ht="20.25" customHeight="1" spans="1:254">
      <c r="A29" s="59" t="s">
        <v>125</v>
      </c>
      <c r="B29" s="96"/>
      <c r="C29" s="59" t="s">
        <v>150</v>
      </c>
      <c r="D29" s="9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92" customFormat="1" ht="20.25" customHeight="1" spans="1:254">
      <c r="A30" s="59" t="s">
        <v>127</v>
      </c>
      <c r="B30" s="96"/>
      <c r="C30" s="59" t="s">
        <v>151</v>
      </c>
      <c r="D30" s="9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92" customFormat="1" ht="20.25" customHeight="1" spans="1:254">
      <c r="A31" s="59" t="s">
        <v>152</v>
      </c>
      <c r="B31" s="95">
        <v>472.43</v>
      </c>
      <c r="C31" s="59" t="s">
        <v>153</v>
      </c>
      <c r="D31" s="95">
        <v>472.43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showGridLines="0" showZeros="0" tabSelected="1" workbookViewId="0">
      <selection activeCell="E8" sqref="E8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6" width="20.8333333333333" style="71" customWidth="1"/>
    <col min="7" max="7" width="20.8333333333333" customWidth="1"/>
  </cols>
  <sheetData>
    <row r="1" ht="2.25" customHeight="1"/>
    <row r="2" ht="6.75" customHeight="1" spans="1:7">
      <c r="A2" s="2"/>
      <c r="B2" s="2"/>
      <c r="G2" s="2"/>
    </row>
    <row r="3" ht="34.5" customHeight="1" spans="1:7">
      <c r="A3" s="72" t="s">
        <v>154</v>
      </c>
      <c r="B3" s="72"/>
      <c r="C3" s="72"/>
      <c r="D3" s="72"/>
      <c r="E3" s="72"/>
      <c r="F3" s="72"/>
      <c r="G3" s="72"/>
    </row>
    <row r="4" ht="8.25" customHeight="1" spans="1:7">
      <c r="A4" s="73"/>
      <c r="B4" s="74"/>
      <c r="C4" s="75"/>
      <c r="D4" s="75"/>
      <c r="E4" s="75"/>
      <c r="F4" s="75"/>
      <c r="G4" s="74"/>
    </row>
    <row r="5" customHeight="1" spans="1:7">
      <c r="A5" s="76" t="s">
        <v>3</v>
      </c>
      <c r="B5" s="76"/>
      <c r="C5" s="77"/>
      <c r="D5" s="78"/>
      <c r="E5" s="78"/>
      <c r="F5" s="78"/>
      <c r="G5" s="79" t="s">
        <v>4</v>
      </c>
    </row>
    <row r="6" customHeight="1" spans="1:7">
      <c r="A6" s="80" t="s">
        <v>78</v>
      </c>
      <c r="B6" s="80" t="s">
        <v>79</v>
      </c>
      <c r="C6" s="80" t="s">
        <v>56</v>
      </c>
      <c r="D6" s="81" t="s">
        <v>80</v>
      </c>
      <c r="E6" s="82"/>
      <c r="F6" s="83"/>
      <c r="G6" s="80" t="s">
        <v>81</v>
      </c>
    </row>
    <row r="7" s="23" customFormat="1" customHeight="1" spans="1:7">
      <c r="A7" s="84"/>
      <c r="B7" s="84"/>
      <c r="C7" s="84"/>
      <c r="D7" s="85" t="s">
        <v>59</v>
      </c>
      <c r="E7" s="85" t="s">
        <v>155</v>
      </c>
      <c r="F7" s="85" t="s">
        <v>156</v>
      </c>
      <c r="G7" s="84"/>
    </row>
    <row r="8" customHeight="1" spans="1:7">
      <c r="A8" s="86"/>
      <c r="B8" s="86" t="s">
        <v>56</v>
      </c>
      <c r="C8" s="87">
        <v>472.43</v>
      </c>
      <c r="D8" s="87">
        <v>472.43</v>
      </c>
      <c r="E8" s="62">
        <v>427.36</v>
      </c>
      <c r="F8" s="62">
        <v>45.07</v>
      </c>
      <c r="G8" s="88"/>
    </row>
    <row r="9" customHeight="1" spans="1:7">
      <c r="A9" s="89">
        <v>208</v>
      </c>
      <c r="B9" s="86" t="s">
        <v>85</v>
      </c>
      <c r="C9" s="87">
        <v>410.09</v>
      </c>
      <c r="D9" s="87">
        <f>'[1]5一般公共预算支出表'!$C$9+'[2]5一般公共预算支出表'!$C$9+'[3]5一般公共预算支出表'!$C$9+'[4]5一般公共预算支出表'!$C$9+'[5]5一般公共预算支出表'!$C$9+'[6]5一般公共预算支出表'!$C$9</f>
        <v>410.09</v>
      </c>
      <c r="E9" s="62">
        <v>365.02</v>
      </c>
      <c r="F9" s="62">
        <v>45.07</v>
      </c>
      <c r="G9" s="88"/>
    </row>
    <row r="10" customHeight="1" spans="1:7">
      <c r="A10" s="89" t="s">
        <v>157</v>
      </c>
      <c r="B10" s="86" t="s">
        <v>85</v>
      </c>
      <c r="C10" s="87">
        <f>'[1]5一般公共预算支出表'!$C$9+'[2]5一般公共预算支出表'!$C$9+'[3]5一般公共预算支出表'!$C$9+'[4]5一般公共预算支出表'!$C$9+'[5]5一般公共预算支出表'!$C$9+'[6]5一般公共预算支出表'!$C$9</f>
        <v>410.09</v>
      </c>
      <c r="D10" s="87">
        <f>'[1]5一般公共预算支出表'!$C$9+'[2]5一般公共预算支出表'!$C$9+'[3]5一般公共预算支出表'!$C$9+'[4]5一般公共预算支出表'!$C$9+'[5]5一般公共预算支出表'!$C$9+'[6]5一般公共预算支出表'!$C$9</f>
        <v>410.09</v>
      </c>
      <c r="E10" s="62">
        <v>365.02</v>
      </c>
      <c r="F10" s="62">
        <v>45.07</v>
      </c>
      <c r="G10" s="88"/>
    </row>
    <row r="11" customHeight="1" spans="1:7">
      <c r="A11" s="89">
        <v>2080201</v>
      </c>
      <c r="B11" s="86" t="s">
        <v>89</v>
      </c>
      <c r="C11" s="87">
        <v>85.76</v>
      </c>
      <c r="D11" s="87">
        <v>85.76</v>
      </c>
      <c r="E11" s="62">
        <f>D11-F11</f>
        <v>68.8</v>
      </c>
      <c r="F11" s="62">
        <v>16.96</v>
      </c>
      <c r="G11" s="88"/>
    </row>
    <row r="12" customHeight="1" spans="1:7">
      <c r="A12" s="89">
        <v>2080209</v>
      </c>
      <c r="B12" s="90" t="s">
        <v>158</v>
      </c>
      <c r="C12" s="62">
        <v>18.31</v>
      </c>
      <c r="D12" s="62">
        <v>18.31</v>
      </c>
      <c r="E12" s="62">
        <v>17.42</v>
      </c>
      <c r="F12" s="62">
        <v>0.89</v>
      </c>
      <c r="G12" s="88"/>
    </row>
    <row r="13" customHeight="1" spans="1:7">
      <c r="A13" s="89">
        <v>2080505</v>
      </c>
      <c r="B13" s="86" t="s">
        <v>94</v>
      </c>
      <c r="C13" s="62">
        <v>49.21</v>
      </c>
      <c r="D13" s="62">
        <v>49.21</v>
      </c>
      <c r="E13" s="62">
        <v>49.21</v>
      </c>
      <c r="F13" s="62"/>
      <c r="G13" s="88"/>
    </row>
    <row r="14" customHeight="1" spans="1:7">
      <c r="A14" s="89">
        <v>2080599</v>
      </c>
      <c r="B14" s="86" t="s">
        <v>96</v>
      </c>
      <c r="C14" s="62">
        <v>1.68</v>
      </c>
      <c r="D14" s="62">
        <v>1.68</v>
      </c>
      <c r="E14" s="62">
        <v>1.68</v>
      </c>
      <c r="F14" s="62"/>
      <c r="G14" s="88"/>
    </row>
    <row r="15" customHeight="1" spans="1:7">
      <c r="A15" s="89">
        <v>2081004</v>
      </c>
      <c r="B15" s="86" t="s">
        <v>100</v>
      </c>
      <c r="C15" s="62">
        <v>77.99</v>
      </c>
      <c r="D15" s="62">
        <v>77.99</v>
      </c>
      <c r="E15" s="62">
        <v>67.71</v>
      </c>
      <c r="F15" s="62">
        <v>10.28</v>
      </c>
      <c r="G15" s="88"/>
    </row>
    <row r="16" customHeight="1" spans="1:7">
      <c r="A16" s="89">
        <v>2081005</v>
      </c>
      <c r="B16" s="86" t="s">
        <v>102</v>
      </c>
      <c r="C16" s="62">
        <v>177.14</v>
      </c>
      <c r="D16" s="62">
        <v>177.14</v>
      </c>
      <c r="E16" s="62">
        <v>160.2</v>
      </c>
      <c r="F16" s="62">
        <v>16.94</v>
      </c>
      <c r="G16" s="88"/>
    </row>
    <row r="17" customHeight="1" spans="1:7">
      <c r="A17" s="86" t="s">
        <v>103</v>
      </c>
      <c r="B17" s="86" t="s">
        <v>104</v>
      </c>
      <c r="C17" s="62">
        <v>24.46</v>
      </c>
      <c r="D17" s="62">
        <v>24.46</v>
      </c>
      <c r="E17" s="62">
        <v>24.46</v>
      </c>
      <c r="F17" s="62"/>
      <c r="G17" s="88"/>
    </row>
    <row r="18" customHeight="1" spans="1:7">
      <c r="A18" s="86" t="s">
        <v>157</v>
      </c>
      <c r="B18" s="86" t="s">
        <v>104</v>
      </c>
      <c r="C18" s="62">
        <v>24.46</v>
      </c>
      <c r="D18" s="62">
        <v>24.46</v>
      </c>
      <c r="E18" s="62">
        <v>24.46</v>
      </c>
      <c r="F18" s="62"/>
      <c r="G18" s="88"/>
    </row>
    <row r="19" customHeight="1" spans="1:7">
      <c r="A19" s="86" t="s">
        <v>107</v>
      </c>
      <c r="B19" s="86" t="s">
        <v>108</v>
      </c>
      <c r="C19" s="62">
        <v>5.01</v>
      </c>
      <c r="D19" s="62">
        <v>5.01</v>
      </c>
      <c r="E19" s="62">
        <v>5.01</v>
      </c>
      <c r="F19" s="62"/>
      <c r="G19" s="88"/>
    </row>
    <row r="20" customHeight="1" spans="1:7">
      <c r="A20" s="91" t="s">
        <v>109</v>
      </c>
      <c r="B20" s="86" t="s">
        <v>110</v>
      </c>
      <c r="C20" s="62">
        <v>17.76</v>
      </c>
      <c r="D20" s="62">
        <f>'[1]5一般公共预算支出表'!$C$17+'[2]5一般公共预算支出表'!$C$16+'[3]5一般公共预算支出表'!$C$16+'[4]5一般公共预算支出表'!$C$16+'[6]5一般公共预算支出表'!$C$16</f>
        <v>17.76</v>
      </c>
      <c r="E20" s="62">
        <f>'[1]5一般公共预算支出表'!$C$17+'[2]5一般公共预算支出表'!$C$16+'[3]5一般公共预算支出表'!$C$16+'[4]5一般公共预算支出表'!$C$16+'[6]5一般公共预算支出表'!$C$16</f>
        <v>17.76</v>
      </c>
      <c r="F20" s="62"/>
      <c r="G20" s="88"/>
    </row>
    <row r="21" customHeight="1" spans="1:7">
      <c r="A21" s="86" t="s">
        <v>111</v>
      </c>
      <c r="B21" s="86" t="s">
        <v>112</v>
      </c>
      <c r="C21" s="62">
        <v>1.69</v>
      </c>
      <c r="D21" s="62">
        <v>1.69</v>
      </c>
      <c r="E21" s="62">
        <v>1.69</v>
      </c>
      <c r="F21" s="62"/>
      <c r="G21" s="88"/>
    </row>
    <row r="22" customHeight="1" spans="1:7">
      <c r="A22" s="86" t="s">
        <v>113</v>
      </c>
      <c r="B22" s="86" t="s">
        <v>114</v>
      </c>
      <c r="C22" s="87">
        <v>37.88</v>
      </c>
      <c r="D22" s="87">
        <v>37.88</v>
      </c>
      <c r="E22" s="87">
        <v>37.88</v>
      </c>
      <c r="F22" s="62"/>
      <c r="G22" s="88"/>
    </row>
    <row r="23" customHeight="1" spans="1:7">
      <c r="A23" s="86" t="s">
        <v>157</v>
      </c>
      <c r="B23" s="86" t="s">
        <v>114</v>
      </c>
      <c r="C23" s="87">
        <v>37.88</v>
      </c>
      <c r="D23" s="87">
        <v>37.88</v>
      </c>
      <c r="E23" s="87">
        <v>37.88</v>
      </c>
      <c r="F23" s="62"/>
      <c r="G23" s="88"/>
    </row>
    <row r="24" customHeight="1" spans="1:7">
      <c r="A24" s="86" t="s">
        <v>117</v>
      </c>
      <c r="B24" s="86" t="s">
        <v>118</v>
      </c>
      <c r="C24" s="87">
        <v>37.88</v>
      </c>
      <c r="D24" s="87">
        <v>37.88</v>
      </c>
      <c r="E24" s="87">
        <v>37.88</v>
      </c>
      <c r="F24" s="62"/>
      <c r="G24" s="88"/>
    </row>
    <row r="25" customHeight="1" spans="1:7">
      <c r="A25" s="86"/>
      <c r="B25" s="86"/>
      <c r="C25" s="62"/>
      <c r="D25" s="62"/>
      <c r="E25" s="62"/>
      <c r="F25" s="62"/>
      <c r="G25" s="88"/>
    </row>
    <row r="26" customHeight="1" spans="1:7">
      <c r="A26" s="86"/>
      <c r="B26" s="86"/>
      <c r="C26" s="62"/>
      <c r="D26" s="62"/>
      <c r="E26" s="62"/>
      <c r="F26" s="62"/>
      <c r="G26" s="88"/>
    </row>
    <row r="27" customHeight="1" spans="1:7">
      <c r="A27" s="86"/>
      <c r="B27" s="86"/>
      <c r="C27" s="62"/>
      <c r="D27" s="62"/>
      <c r="E27" s="62"/>
      <c r="F27" s="62"/>
      <c r="G27" s="88"/>
    </row>
    <row r="28" customHeight="1" spans="1:7">
      <c r="A28" s="86"/>
      <c r="B28" s="86"/>
      <c r="C28" s="62"/>
      <c r="D28" s="62"/>
      <c r="E28" s="62"/>
      <c r="F28" s="62"/>
      <c r="G28" s="88"/>
    </row>
    <row r="29" customHeight="1" spans="1:7">
      <c r="A29" s="86"/>
      <c r="B29" s="86"/>
      <c r="C29" s="62"/>
      <c r="D29" s="62"/>
      <c r="E29" s="62"/>
      <c r="F29" s="62"/>
      <c r="G29" s="88"/>
    </row>
    <row r="30" customHeight="1" spans="1:7">
      <c r="A30" s="86"/>
      <c r="B30" s="86"/>
      <c r="C30" s="62"/>
      <c r="D30" s="62"/>
      <c r="E30" s="62"/>
      <c r="F30" s="62"/>
      <c r="G30" s="88"/>
    </row>
    <row r="31" customHeight="1" spans="1:7">
      <c r="A31" s="86"/>
      <c r="B31" s="86"/>
      <c r="C31" s="62"/>
      <c r="D31" s="62"/>
      <c r="E31" s="62"/>
      <c r="F31" s="62"/>
      <c r="G31" s="88"/>
    </row>
    <row r="32" customHeight="1" spans="1:7">
      <c r="A32" s="86"/>
      <c r="B32" s="86"/>
      <c r="C32" s="62"/>
      <c r="D32" s="62"/>
      <c r="E32" s="62"/>
      <c r="F32" s="62"/>
      <c r="G32" s="88"/>
    </row>
    <row r="33" customHeight="1" spans="1:7">
      <c r="A33" s="86"/>
      <c r="B33" s="86"/>
      <c r="C33" s="62"/>
      <c r="D33" s="62"/>
      <c r="E33" s="62"/>
      <c r="F33" s="62"/>
      <c r="G33" s="88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69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showGridLines="0" showZeros="0" zoomScale="80" zoomScaleNormal="80" workbookViewId="0">
      <selection activeCell="G16" sqref="G16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159</v>
      </c>
      <c r="B2" s="55"/>
      <c r="C2" s="55"/>
      <c r="D2" s="55"/>
      <c r="E2" s="55"/>
    </row>
    <row r="3" customHeight="1" spans="1:5">
      <c r="A3" s="56" t="s">
        <v>3</v>
      </c>
      <c r="B3" s="56"/>
      <c r="C3" s="56"/>
      <c r="D3" s="17"/>
      <c r="E3" s="57" t="s">
        <v>4</v>
      </c>
    </row>
    <row r="4" s="23" customFormat="1" customHeight="1" spans="1:5">
      <c r="A4" s="58" t="s">
        <v>78</v>
      </c>
      <c r="B4" s="58" t="s">
        <v>160</v>
      </c>
      <c r="C4" s="58" t="s">
        <v>56</v>
      </c>
      <c r="D4" s="58" t="s">
        <v>155</v>
      </c>
      <c r="E4" s="58" t="s">
        <v>156</v>
      </c>
    </row>
    <row r="5" customHeight="1" spans="1:5">
      <c r="A5" s="59"/>
      <c r="B5" s="60" t="s">
        <v>56</v>
      </c>
      <c r="C5" s="61">
        <v>472.43</v>
      </c>
      <c r="D5" s="62">
        <v>427.36</v>
      </c>
      <c r="E5" s="62">
        <v>45.07</v>
      </c>
    </row>
    <row r="6" customHeight="1" spans="1:5">
      <c r="A6" s="59"/>
      <c r="B6" s="59"/>
      <c r="C6" s="61">
        <v>472.43</v>
      </c>
      <c r="D6" s="62">
        <v>427.36</v>
      </c>
      <c r="E6" s="62">
        <v>45.07</v>
      </c>
    </row>
    <row r="7" customHeight="1" spans="1:5">
      <c r="A7" s="59" t="s">
        <v>161</v>
      </c>
      <c r="B7" s="59" t="s">
        <v>162</v>
      </c>
      <c r="C7" s="61">
        <v>173.22</v>
      </c>
      <c r="D7" s="61">
        <v>173.22</v>
      </c>
      <c r="E7" s="61"/>
    </row>
    <row r="8" customHeight="1" spans="1:5">
      <c r="A8" s="59" t="s">
        <v>163</v>
      </c>
      <c r="B8" s="59" t="s">
        <v>164</v>
      </c>
      <c r="C8" s="61">
        <v>30.57</v>
      </c>
      <c r="D8" s="61">
        <v>30.57</v>
      </c>
      <c r="E8" s="61"/>
    </row>
    <row r="9" customHeight="1" spans="1:5">
      <c r="A9" s="59" t="s">
        <v>165</v>
      </c>
      <c r="B9" s="59" t="s">
        <v>166</v>
      </c>
      <c r="C9" s="61">
        <v>21.47</v>
      </c>
      <c r="D9" s="61">
        <v>21.47</v>
      </c>
      <c r="E9" s="61"/>
    </row>
    <row r="10" customHeight="1" spans="1:5">
      <c r="A10" s="59">
        <v>30107</v>
      </c>
      <c r="B10" s="59" t="s">
        <v>167</v>
      </c>
      <c r="C10" s="61">
        <v>88.13</v>
      </c>
      <c r="D10" s="61">
        <v>88.13</v>
      </c>
      <c r="E10" s="61"/>
    </row>
    <row r="11" customHeight="1" spans="1:5">
      <c r="A11" s="59" t="s">
        <v>168</v>
      </c>
      <c r="B11" s="59" t="s">
        <v>169</v>
      </c>
      <c r="C11" s="61">
        <v>49.21</v>
      </c>
      <c r="D11" s="61">
        <v>49.21</v>
      </c>
      <c r="E11" s="61"/>
    </row>
    <row r="12" customHeight="1" spans="1:5">
      <c r="A12" s="59" t="s">
        <v>170</v>
      </c>
      <c r="B12" s="59" t="s">
        <v>171</v>
      </c>
      <c r="C12" s="61">
        <v>22.78</v>
      </c>
      <c r="D12" s="61">
        <v>22.78</v>
      </c>
      <c r="E12" s="61"/>
    </row>
    <row r="13" customHeight="1" spans="1:5">
      <c r="A13" s="59" t="s">
        <v>172</v>
      </c>
      <c r="B13" s="59" t="s">
        <v>173</v>
      </c>
      <c r="C13" s="61">
        <v>0.79</v>
      </c>
      <c r="D13" s="61">
        <v>1.77</v>
      </c>
      <c r="E13" s="61"/>
    </row>
    <row r="14" customHeight="1" spans="1:5">
      <c r="A14" s="63">
        <v>3011202</v>
      </c>
      <c r="B14" s="64" t="s">
        <v>173</v>
      </c>
      <c r="C14" s="61">
        <v>0.49</v>
      </c>
      <c r="D14" s="61">
        <v>0.49</v>
      </c>
      <c r="E14" s="61"/>
    </row>
    <row r="15" customHeight="1" spans="1:5">
      <c r="A15" s="63">
        <v>3011206</v>
      </c>
      <c r="B15" s="64" t="s">
        <v>174</v>
      </c>
      <c r="C15" s="61">
        <v>1.09</v>
      </c>
      <c r="D15" s="61">
        <v>1.09</v>
      </c>
      <c r="E15" s="61"/>
    </row>
    <row r="16" customHeight="1" spans="1:5">
      <c r="A16" s="59" t="s">
        <v>175</v>
      </c>
      <c r="B16" s="59" t="s">
        <v>176</v>
      </c>
      <c r="C16" s="61">
        <v>37.88</v>
      </c>
      <c r="D16" s="61">
        <v>37.88</v>
      </c>
      <c r="E16" s="61"/>
    </row>
    <row r="17" customHeight="1" spans="1:5">
      <c r="A17" s="59" t="s">
        <v>177</v>
      </c>
      <c r="B17" s="59" t="s">
        <v>178</v>
      </c>
      <c r="C17" s="61">
        <v>7.73</v>
      </c>
      <c r="D17" s="61"/>
      <c r="E17" s="61">
        <v>7.73</v>
      </c>
    </row>
    <row r="18" customHeight="1" spans="1:5">
      <c r="A18" s="59" t="s">
        <v>179</v>
      </c>
      <c r="B18" s="59" t="s">
        <v>180</v>
      </c>
      <c r="C18" s="61">
        <v>0.02</v>
      </c>
      <c r="D18" s="61"/>
      <c r="E18" s="61">
        <v>0.02</v>
      </c>
    </row>
    <row r="19" customHeight="1" spans="1:5">
      <c r="A19" s="59">
        <v>30204</v>
      </c>
      <c r="B19" s="59" t="s">
        <v>181</v>
      </c>
      <c r="C19" s="61">
        <v>0.06</v>
      </c>
      <c r="D19" s="61"/>
      <c r="E19" s="61">
        <v>0.06</v>
      </c>
    </row>
    <row r="20" customHeight="1" spans="1:5">
      <c r="A20" s="59" t="s">
        <v>182</v>
      </c>
      <c r="B20" s="59" t="s">
        <v>183</v>
      </c>
      <c r="C20" s="61">
        <v>1.52</v>
      </c>
      <c r="D20" s="61"/>
      <c r="E20" s="61">
        <v>1.52</v>
      </c>
    </row>
    <row r="21" customHeight="1" spans="1:5">
      <c r="A21" s="59" t="s">
        <v>184</v>
      </c>
      <c r="B21" s="59" t="s">
        <v>185</v>
      </c>
      <c r="C21" s="61">
        <v>6.4</v>
      </c>
      <c r="D21" s="61"/>
      <c r="E21" s="61">
        <v>6.4</v>
      </c>
    </row>
    <row r="22" customHeight="1" spans="1:5">
      <c r="A22" s="59" t="s">
        <v>186</v>
      </c>
      <c r="B22" s="59" t="s">
        <v>187</v>
      </c>
      <c r="C22" s="61">
        <v>1.1</v>
      </c>
      <c r="D22" s="61"/>
      <c r="E22" s="61">
        <v>1.1</v>
      </c>
    </row>
    <row r="23" customHeight="1" spans="1:5">
      <c r="A23" s="59" t="s">
        <v>188</v>
      </c>
      <c r="B23" s="59" t="s">
        <v>189</v>
      </c>
      <c r="C23" s="61">
        <v>6.22</v>
      </c>
      <c r="D23" s="61"/>
      <c r="E23" s="61">
        <v>6.22</v>
      </c>
    </row>
    <row r="24" customHeight="1" spans="1:5">
      <c r="A24" s="59" t="s">
        <v>190</v>
      </c>
      <c r="B24" s="59" t="s">
        <v>191</v>
      </c>
      <c r="C24" s="61">
        <v>0.19</v>
      </c>
      <c r="D24" s="61"/>
      <c r="E24" s="61">
        <v>0.19</v>
      </c>
    </row>
    <row r="25" customHeight="1" spans="1:5">
      <c r="A25" s="59" t="s">
        <v>192</v>
      </c>
      <c r="B25" s="59" t="s">
        <v>193</v>
      </c>
      <c r="C25" s="61">
        <v>2.49</v>
      </c>
      <c r="D25" s="61"/>
      <c r="E25" s="61">
        <v>2.49</v>
      </c>
    </row>
    <row r="26" customHeight="1" spans="1:5">
      <c r="A26" s="59" t="s">
        <v>194</v>
      </c>
      <c r="B26" s="59" t="s">
        <v>195</v>
      </c>
      <c r="C26" s="61">
        <v>1.5</v>
      </c>
      <c r="D26" s="61"/>
      <c r="E26" s="61">
        <v>1.5</v>
      </c>
    </row>
    <row r="27" customHeight="1" spans="1:5">
      <c r="A27" s="59">
        <v>30255</v>
      </c>
      <c r="B27" s="59" t="s">
        <v>196</v>
      </c>
      <c r="C27" s="61">
        <v>3</v>
      </c>
      <c r="D27" s="61"/>
      <c r="E27" s="61">
        <v>3</v>
      </c>
    </row>
    <row r="28" customHeight="1" spans="1:5">
      <c r="A28" s="59" t="s">
        <v>197</v>
      </c>
      <c r="B28" s="59" t="s">
        <v>198</v>
      </c>
      <c r="C28" s="61">
        <v>1.38</v>
      </c>
      <c r="D28" s="61"/>
      <c r="E28" s="61">
        <v>2.69</v>
      </c>
    </row>
    <row r="29" customHeight="1" spans="1:5">
      <c r="A29" s="59" t="s">
        <v>199</v>
      </c>
      <c r="B29" s="59" t="s">
        <v>200</v>
      </c>
      <c r="C29" s="61">
        <v>0.24</v>
      </c>
      <c r="D29" s="61"/>
      <c r="E29" s="61">
        <v>0.24</v>
      </c>
    </row>
    <row r="30" customHeight="1" spans="1:5">
      <c r="A30" s="59" t="s">
        <v>201</v>
      </c>
      <c r="B30" s="59" t="s">
        <v>202</v>
      </c>
      <c r="C30" s="61">
        <v>6.24</v>
      </c>
      <c r="D30" s="61"/>
      <c r="E30" s="61">
        <v>6.24</v>
      </c>
    </row>
    <row r="31" customHeight="1" spans="1:5">
      <c r="A31" s="59" t="s">
        <v>203</v>
      </c>
      <c r="B31" s="59" t="s">
        <v>204</v>
      </c>
      <c r="C31" s="61">
        <v>0.19</v>
      </c>
      <c r="D31" s="61"/>
      <c r="E31" s="61">
        <v>0.17</v>
      </c>
    </row>
    <row r="32" customHeight="1" spans="1:5">
      <c r="A32" s="59">
        <v>30231</v>
      </c>
      <c r="B32" s="59" t="s">
        <v>205</v>
      </c>
      <c r="C32" s="61">
        <v>5</v>
      </c>
      <c r="D32" s="61"/>
      <c r="E32" s="61">
        <v>5</v>
      </c>
    </row>
    <row r="33" customHeight="1" spans="1:5">
      <c r="A33" s="59">
        <v>3029903</v>
      </c>
      <c r="B33" s="59" t="s">
        <v>206</v>
      </c>
      <c r="C33" s="61">
        <v>0.02</v>
      </c>
      <c r="D33" s="61"/>
      <c r="E33" s="61">
        <v>0.02</v>
      </c>
    </row>
    <row r="34" customHeight="1" spans="1:5">
      <c r="A34" s="59" t="s">
        <v>207</v>
      </c>
      <c r="B34" s="59" t="s">
        <v>208</v>
      </c>
      <c r="C34" s="61">
        <v>0.02</v>
      </c>
      <c r="D34" s="61">
        <v>0.02</v>
      </c>
      <c r="E34" s="61"/>
    </row>
    <row r="35" customHeight="1" spans="1:5">
      <c r="A35" s="63" t="s">
        <v>209</v>
      </c>
      <c r="B35" s="65" t="s">
        <v>210</v>
      </c>
      <c r="C35" s="66">
        <v>0.73</v>
      </c>
      <c r="D35" s="66">
        <v>0.73</v>
      </c>
      <c r="E35" s="66"/>
    </row>
    <row r="36" customHeight="1" spans="1:5">
      <c r="A36" s="59">
        <v>31002</v>
      </c>
      <c r="B36" s="67" t="s">
        <v>211</v>
      </c>
      <c r="C36" s="68">
        <v>0.48</v>
      </c>
      <c r="D36" s="69"/>
      <c r="E36" s="70">
        <v>0.48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D14"/>
  <sheetViews>
    <sheetView showGridLines="0" showZeros="0" zoomScale="145" zoomScaleNormal="145" workbookViewId="0">
      <selection activeCell="D13" sqref="D13"/>
    </sheetView>
  </sheetViews>
  <sheetFormatPr defaultColWidth="14.8333333333333" defaultRowHeight="20.25" customHeight="1" outlineLevelCol="3"/>
  <cols>
    <col min="1" max="2" width="40.8333333333333" style="2" customWidth="1"/>
    <col min="3" max="16384" width="14.8333333333333" style="2"/>
  </cols>
  <sheetData>
    <row r="2" ht="29" customHeight="1" spans="1:2">
      <c r="A2" s="48" t="s">
        <v>212</v>
      </c>
      <c r="B2" s="48"/>
    </row>
    <row r="3" customHeight="1" spans="1:2">
      <c r="A3" s="1" t="s">
        <v>3</v>
      </c>
      <c r="B3" s="49" t="s">
        <v>4</v>
      </c>
    </row>
    <row r="4" customHeight="1" spans="1:2">
      <c r="A4" s="50" t="s">
        <v>213</v>
      </c>
      <c r="B4" s="18" t="s">
        <v>214</v>
      </c>
    </row>
    <row r="5" customHeight="1" spans="1:2">
      <c r="A5" s="18" t="s">
        <v>56</v>
      </c>
      <c r="B5" s="51">
        <v>6.5</v>
      </c>
    </row>
    <row r="6" customHeight="1" spans="1:2">
      <c r="A6" s="52" t="s">
        <v>215</v>
      </c>
      <c r="B6" s="51"/>
    </row>
    <row r="7" customHeight="1" spans="1:4">
      <c r="A7" s="52" t="s">
        <v>216</v>
      </c>
      <c r="B7" s="51">
        <v>1.5</v>
      </c>
      <c r="D7" s="53"/>
    </row>
    <row r="8" customHeight="1" spans="1:4">
      <c r="A8" s="52" t="s">
        <v>217</v>
      </c>
      <c r="B8" s="51"/>
      <c r="D8" s="53"/>
    </row>
    <row r="9" customHeight="1" spans="1:4">
      <c r="A9" s="52" t="s">
        <v>218</v>
      </c>
      <c r="B9" s="51">
        <v>5</v>
      </c>
      <c r="D9" s="53"/>
    </row>
    <row r="10" customHeight="1" spans="1:4">
      <c r="A10" s="54" t="s">
        <v>219</v>
      </c>
      <c r="B10" s="51"/>
      <c r="D10" s="53"/>
    </row>
    <row r="11" customHeight="1" spans="4:4">
      <c r="D11" s="53"/>
    </row>
    <row r="12" customHeight="1" spans="1:4">
      <c r="A12" s="2" t="s">
        <v>220</v>
      </c>
      <c r="D12" s="53"/>
    </row>
    <row r="13" customHeight="1" spans="1:1">
      <c r="A13" s="53" t="s">
        <v>221</v>
      </c>
    </row>
    <row r="14" customHeight="1" spans="1:1">
      <c r="A14" s="53" t="s">
        <v>222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E28" sqref="E28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223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224</v>
      </c>
      <c r="B2" s="28"/>
      <c r="C2" s="29"/>
      <c r="D2" s="27"/>
      <c r="E2" s="30" t="s">
        <v>4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78</v>
      </c>
      <c r="B3" s="31" t="s">
        <v>79</v>
      </c>
      <c r="C3" s="32" t="s">
        <v>225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56</v>
      </c>
      <c r="D4" s="37" t="s">
        <v>80</v>
      </c>
      <c r="E4" s="36" t="s">
        <v>81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K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226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4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78</v>
      </c>
      <c r="B4" s="12" t="s">
        <v>227</v>
      </c>
      <c r="C4" s="12" t="s">
        <v>228</v>
      </c>
      <c r="D4" s="12" t="s">
        <v>62</v>
      </c>
      <c r="E4" s="12"/>
      <c r="F4" s="12"/>
      <c r="G4" s="12"/>
      <c r="H4" s="12"/>
      <c r="I4" s="12" t="s">
        <v>229</v>
      </c>
      <c r="J4" s="12"/>
      <c r="K4" s="12"/>
    </row>
    <row r="5" s="22" customFormat="1" customHeight="1" spans="1:11">
      <c r="A5" s="12"/>
      <c r="B5" s="12"/>
      <c r="C5" s="12"/>
      <c r="D5" s="12" t="s">
        <v>230</v>
      </c>
      <c r="E5" s="12" t="s">
        <v>80</v>
      </c>
      <c r="F5" s="12"/>
      <c r="G5" s="12"/>
      <c r="H5" s="12" t="s">
        <v>81</v>
      </c>
      <c r="I5" s="12" t="s">
        <v>231</v>
      </c>
      <c r="J5" s="12" t="s">
        <v>81</v>
      </c>
      <c r="K5" s="12"/>
    </row>
    <row r="6" s="22" customFormat="1" customHeight="1" spans="1:11">
      <c r="A6" s="12"/>
      <c r="B6" s="12"/>
      <c r="C6" s="12"/>
      <c r="D6" s="12"/>
      <c r="E6" s="12" t="s">
        <v>56</v>
      </c>
      <c r="F6" s="12" t="s">
        <v>155</v>
      </c>
      <c r="G6" s="12" t="s">
        <v>156</v>
      </c>
      <c r="H6" s="12"/>
      <c r="I6" s="12"/>
      <c r="J6" s="12" t="s">
        <v>232</v>
      </c>
      <c r="K6" s="12" t="s">
        <v>233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K17" sqref="K17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234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4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235</v>
      </c>
      <c r="B4" s="8" t="s">
        <v>236</v>
      </c>
      <c r="C4" s="9"/>
      <c r="D4" s="7" t="s">
        <v>237</v>
      </c>
      <c r="E4" s="7" t="s">
        <v>56</v>
      </c>
      <c r="F4" s="8" t="s">
        <v>238</v>
      </c>
      <c r="G4" s="10"/>
      <c r="H4" s="9"/>
      <c r="I4" s="8" t="s">
        <v>47</v>
      </c>
      <c r="J4" s="10"/>
      <c r="K4" s="9"/>
      <c r="L4" s="7" t="s">
        <v>63</v>
      </c>
      <c r="M4" s="7" t="s">
        <v>239</v>
      </c>
    </row>
    <row r="5" s="1" customFormat="1" customHeight="1" spans="1:13">
      <c r="A5" s="11"/>
      <c r="B5" s="12" t="s">
        <v>240</v>
      </c>
      <c r="C5" s="12" t="s">
        <v>241</v>
      </c>
      <c r="D5" s="11"/>
      <c r="E5" s="11"/>
      <c r="F5" s="12" t="s">
        <v>60</v>
      </c>
      <c r="G5" s="12" t="s">
        <v>61</v>
      </c>
      <c r="H5" s="12" t="s">
        <v>62</v>
      </c>
      <c r="I5" s="12" t="s">
        <v>60</v>
      </c>
      <c r="J5" s="12" t="s">
        <v>61</v>
      </c>
      <c r="K5" s="12" t="s">
        <v>62</v>
      </c>
      <c r="L5" s="11"/>
      <c r="M5" s="11"/>
    </row>
    <row r="6" s="2" customFormat="1" customHeight="1" spans="1:13">
      <c r="A6" s="13" t="s">
        <v>56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242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243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244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245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246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247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248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249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2014-10-16T04:44:00Z</dcterms:created>
  <cp:lastPrinted>2014-10-19T02:17:00Z</cp:lastPrinted>
  <dcterms:modified xsi:type="dcterms:W3CDTF">2025-01-21T09:20:29Z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4780B3BF81714789BE8EFD2A7B5396D4_13</vt:lpwstr>
  </property>
</Properties>
</file>