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tabRatio="885"/>
  </bookViews>
  <sheets>
    <sheet name="2024年蛟河市政府性基金转移支付决算表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<sst xmlns="http://schemas.openxmlformats.org/spreadsheetml/2006/main" count="44" uniqueCount="40">
  <si>
    <t>2024年蛟河市政府性基金转移支付决算表</t>
  </si>
  <si>
    <t>单位：万元</t>
  </si>
  <si>
    <t>预算科目</t>
  </si>
  <si>
    <t>转移支付收入</t>
  </si>
  <si>
    <t>决算数</t>
  </si>
  <si>
    <t>结转下年</t>
  </si>
  <si>
    <t>备注</t>
  </si>
  <si>
    <t>政府性基金转移支付合计</t>
  </si>
  <si>
    <t>一、文化旅游体育与传媒支出</t>
  </si>
  <si>
    <t xml:space="preserve">        国家电影事业发展专项资金安排的支出</t>
  </si>
  <si>
    <t xml:space="preserve">            资助国产影片放映</t>
  </si>
  <si>
    <t xml:space="preserve">            资助影院建设</t>
  </si>
  <si>
    <t xml:space="preserve">            其他国家电影事业发展专项资金支出</t>
  </si>
  <si>
    <t>二、社会保障和就业支出</t>
  </si>
  <si>
    <t xml:space="preserve">        大中型水库移民后期扶持基金支出</t>
  </si>
  <si>
    <t xml:space="preserve">            移民补助</t>
  </si>
  <si>
    <t xml:space="preserve">            基础设施建设和经济发展</t>
  </si>
  <si>
    <t>三、城乡社区支出</t>
  </si>
  <si>
    <t xml:space="preserve">        国有土地使用权出让收入安排的支出</t>
  </si>
  <si>
    <t xml:space="preserve">            农村基层设施建设支出</t>
  </si>
  <si>
    <t xml:space="preserve">            农业农村生态环境支出</t>
  </si>
  <si>
    <t xml:space="preserve">            其他国有土地使用权出让收入安排的支出</t>
  </si>
  <si>
    <t xml:space="preserve">           </t>
  </si>
  <si>
    <t>四、农林水支出</t>
  </si>
  <si>
    <t xml:space="preserve">        大中型水库库区基金安排的支出</t>
  </si>
  <si>
    <t xml:space="preserve">            其他大中型水库库区基金支出</t>
  </si>
  <si>
    <t xml:space="preserve">            超长期特别国债农业支出</t>
  </si>
  <si>
    <t>五、资源勘探工业信息等支出</t>
  </si>
  <si>
    <t>超长期特别国债安排的支出</t>
  </si>
  <si>
    <t>制造业</t>
  </si>
  <si>
    <t>六、其他支出</t>
  </si>
  <si>
    <t xml:space="preserve">        彩票发行销售机构业务费安排的支出</t>
  </si>
  <si>
    <t xml:space="preserve">            彩票市场调控资金支出</t>
  </si>
  <si>
    <t xml:space="preserve">        彩票公益金安排的支出</t>
  </si>
  <si>
    <t xml:space="preserve">            用于社会福利的彩票公益金支出</t>
  </si>
  <si>
    <t xml:space="preserve">            用于体育事业的彩票公益金支出</t>
  </si>
  <si>
    <t xml:space="preserve">            用于教育事业的彩票公益金支出</t>
  </si>
  <si>
    <t xml:space="preserve">            用于残疾人事业的彩票公益金支出</t>
  </si>
  <si>
    <t xml:space="preserve">            用于其他社会公益事业的彩票公益金支出</t>
  </si>
  <si>
    <t>其他地方自行试点项目收益专项债券收入安排的支出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</si>
</sst>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zoomScale="85" zoomScaleNormal="85" workbookViewId="0">
      <selection activeCell="I32" sqref="I32"/>
    </sheetView>
  </sheetViews>
  <sheetFormatPr defaultColWidth="9" defaultRowHeight="13.5" outlineLevelCol="4"/>
  <cols>
    <col min="1" max="1" width="44.625" customWidth="1"/>
    <col min="2" max="4" width="11.875" style="2" customWidth="1"/>
    <col min="5" max="5" width="11" customWidth="1"/>
  </cols>
  <sheetData>
    <row r="1" ht="35.1" customHeight="1" spans="1:5">
      <c r="A1" s="3" t="s">
        <v>0</v>
      </c>
      <c r="B1" s="4"/>
      <c r="C1" s="4"/>
      <c r="D1" s="4"/>
      <c r="E1" s="3"/>
    </row>
    <row r="2" ht="18" customHeight="1" spans="1:5">
      <c r="A2" s="5"/>
      <c r="B2" s="6"/>
      <c r="C2" s="7"/>
      <c r="D2" s="7"/>
      <c r="E2" s="8" t="s">
        <v>1</v>
      </c>
    </row>
    <row r="3" s="1" customFormat="1" ht="30.75" customHeight="1" spans="1:5">
      <c r="A3" s="9" t="s">
        <v>2</v>
      </c>
      <c r="B3" s="10" t="s">
        <v>3</v>
      </c>
      <c r="C3" s="10" t="s">
        <v>4</v>
      </c>
      <c r="D3" s="10" t="s">
        <v>5</v>
      </c>
      <c r="E3" s="9" t="s">
        <v>6</v>
      </c>
    </row>
    <row r="4" ht="18" customHeight="1" spans="1:5">
      <c r="A4" s="11" t="s">
        <v>7</v>
      </c>
      <c r="B4" s="12">
        <f>B5+B10+B14+B20+B31+B28</f>
        <v>42689</v>
      </c>
      <c r="C4" s="12">
        <f>C5+C10+C14+C20+C31+C28</f>
        <v>45230</v>
      </c>
      <c r="D4" s="12">
        <f>D5+D10+D14+D20+D31+D28</f>
        <v>38559</v>
      </c>
      <c r="E4" s="11"/>
    </row>
    <row r="5" ht="18" customHeight="1" spans="1:5">
      <c r="A5" s="13" t="s">
        <v>8</v>
      </c>
      <c r="B5" s="14">
        <f>B6</f>
        <v>41</v>
      </c>
      <c r="C5" s="14">
        <f>C6</f>
        <v>41</v>
      </c>
      <c r="D5" s="14">
        <f>D6</f>
        <v>0</v>
      </c>
      <c r="E5" s="13"/>
    </row>
    <row r="6" ht="18" customHeight="1" spans="1:5">
      <c r="A6" s="13" t="s">
        <v>9</v>
      </c>
      <c r="B6" s="14">
        <f>B7+B8+B9</f>
        <v>41</v>
      </c>
      <c r="C6" s="14">
        <v>41</v>
      </c>
      <c r="D6" s="12">
        <f t="shared" ref="D4:D14" si="0">B6-C6</f>
        <v>0</v>
      </c>
      <c r="E6" s="13"/>
    </row>
    <row r="7" ht="18" customHeight="1" spans="1:5">
      <c r="A7" s="13" t="s">
        <v>10</v>
      </c>
      <c r="B7" s="14">
        <v>3</v>
      </c>
      <c r="C7" s="12">
        <v>3</v>
      </c>
      <c r="D7" s="12">
        <f t="shared" si="0"/>
        <v>0</v>
      </c>
      <c r="E7" s="13"/>
    </row>
    <row r="8" ht="18" customHeight="1" spans="1:5">
      <c r="A8" s="13" t="s">
        <v>11</v>
      </c>
      <c r="B8" s="14">
        <v>0</v>
      </c>
      <c r="C8" s="12">
        <v>0</v>
      </c>
      <c r="D8" s="12">
        <f t="shared" si="0"/>
        <v>0</v>
      </c>
      <c r="E8" s="13"/>
    </row>
    <row r="9" ht="18" customHeight="1" spans="1:5">
      <c r="A9" s="13" t="s">
        <v>12</v>
      </c>
      <c r="B9" s="14">
        <v>38</v>
      </c>
      <c r="C9" s="12">
        <v>38</v>
      </c>
      <c r="D9" s="12">
        <f t="shared" si="0"/>
        <v>0</v>
      </c>
      <c r="E9" s="13"/>
    </row>
    <row r="10" ht="18" customHeight="1" spans="1:5">
      <c r="A10" s="13" t="s">
        <v>13</v>
      </c>
      <c r="B10" s="14">
        <v>0</v>
      </c>
      <c r="C10" s="12">
        <v>0</v>
      </c>
      <c r="D10" s="12">
        <f t="shared" si="0"/>
        <v>0</v>
      </c>
      <c r="E10" s="13"/>
    </row>
    <row r="11" ht="18" customHeight="1" spans="1:5">
      <c r="A11" s="13" t="s">
        <v>14</v>
      </c>
      <c r="B11" s="14">
        <v>0</v>
      </c>
      <c r="C11" s="12">
        <v>0</v>
      </c>
      <c r="D11" s="12">
        <f t="shared" si="0"/>
        <v>0</v>
      </c>
      <c r="E11" s="13"/>
    </row>
    <row r="12" ht="18" customHeight="1" spans="1:5">
      <c r="A12" s="13" t="s">
        <v>15</v>
      </c>
      <c r="B12" s="14">
        <v>0</v>
      </c>
      <c r="C12" s="12">
        <v>0</v>
      </c>
      <c r="D12" s="12">
        <f t="shared" si="0"/>
        <v>0</v>
      </c>
      <c r="E12" s="13"/>
    </row>
    <row r="13" ht="18" customHeight="1" spans="1:5">
      <c r="A13" s="13" t="s">
        <v>16</v>
      </c>
      <c r="B13" s="14">
        <v>0</v>
      </c>
      <c r="C13" s="12">
        <v>0</v>
      </c>
      <c r="D13" s="12">
        <f t="shared" si="0"/>
        <v>0</v>
      </c>
      <c r="E13" s="13"/>
    </row>
    <row r="14" ht="18" customHeight="1" spans="1:5">
      <c r="A14" s="13" t="s">
        <v>17</v>
      </c>
      <c r="B14" s="14">
        <f>B15</f>
        <v>1280</v>
      </c>
      <c r="C14" s="14">
        <f>C15</f>
        <v>1238</v>
      </c>
      <c r="D14" s="14">
        <f t="shared" si="0"/>
        <v>42</v>
      </c>
      <c r="E14" s="13"/>
    </row>
    <row r="15" ht="18" customHeight="1" spans="1:5">
      <c r="A15" s="13" t="s">
        <v>18</v>
      </c>
      <c r="B15" s="14">
        <v>1280</v>
      </c>
      <c r="C15" s="14">
        <v>1238</v>
      </c>
      <c r="D15" s="14">
        <f>D16+D17+D18</f>
        <v>42</v>
      </c>
      <c r="E15" s="13"/>
    </row>
    <row r="16" ht="18" customHeight="1" spans="1:5">
      <c r="A16" s="13" t="s">
        <v>19</v>
      </c>
      <c r="B16" s="14"/>
      <c r="C16" s="12"/>
      <c r="D16" s="12"/>
      <c r="E16" s="13"/>
    </row>
    <row r="17" ht="18" customHeight="1" spans="1:5">
      <c r="A17" s="13" t="s">
        <v>20</v>
      </c>
      <c r="B17" s="14">
        <v>1280</v>
      </c>
      <c r="C17" s="12">
        <v>1238</v>
      </c>
      <c r="D17" s="12">
        <f>B17-C17</f>
        <v>42</v>
      </c>
      <c r="E17" s="13"/>
    </row>
    <row r="18" ht="18" customHeight="1" spans="1:5">
      <c r="A18" s="13" t="s">
        <v>21</v>
      </c>
      <c r="B18" s="14"/>
      <c r="C18" s="12"/>
      <c r="D18" s="12">
        <f>B18-C18</f>
        <v>0</v>
      </c>
      <c r="E18" s="13"/>
    </row>
    <row r="19" ht="18" customHeight="1" spans="1:5">
      <c r="A19" s="15" t="s">
        <v>22</v>
      </c>
      <c r="B19" s="14"/>
      <c r="C19" s="12"/>
      <c r="D19" s="12"/>
      <c r="E19" s="13"/>
    </row>
    <row r="20" ht="18" customHeight="1" spans="1:5">
      <c r="A20" s="13" t="s">
        <v>23</v>
      </c>
      <c r="B20" s="12">
        <f>B21+B24+B27</f>
        <v>38828</v>
      </c>
      <c r="C20" s="12">
        <f>C21+C24+C27</f>
        <v>2468</v>
      </c>
      <c r="D20" s="12">
        <f>D21+D24+D27</f>
        <v>36360</v>
      </c>
      <c r="E20" s="13"/>
    </row>
    <row r="21" ht="18" customHeight="1" spans="1:5">
      <c r="A21" s="13" t="s">
        <v>24</v>
      </c>
      <c r="B21" s="12">
        <f>B22+B23</f>
        <v>219</v>
      </c>
      <c r="C21" s="12">
        <f>C22+C23</f>
        <v>65</v>
      </c>
      <c r="D21" s="12">
        <f t="shared" ref="D21:D27" si="1">B21-C21</f>
        <v>154</v>
      </c>
      <c r="E21" s="13"/>
    </row>
    <row r="22" ht="18" customHeight="1" spans="1:5">
      <c r="A22" s="13" t="s">
        <v>16</v>
      </c>
      <c r="B22" s="14">
        <v>0</v>
      </c>
      <c r="C22" s="12">
        <v>0</v>
      </c>
      <c r="D22" s="12">
        <f t="shared" si="1"/>
        <v>0</v>
      </c>
      <c r="E22" s="13"/>
    </row>
    <row r="23" ht="18" customHeight="1" spans="1:5">
      <c r="A23" s="13" t="s">
        <v>25</v>
      </c>
      <c r="B23" s="14">
        <v>219</v>
      </c>
      <c r="C23" s="12">
        <v>65</v>
      </c>
      <c r="D23" s="12">
        <f t="shared" si="1"/>
        <v>154</v>
      </c>
      <c r="E23" s="13"/>
    </row>
    <row r="24" ht="18" customHeight="1" spans="1:5">
      <c r="A24" s="13" t="s">
        <v>14</v>
      </c>
      <c r="B24" s="14">
        <f>B25+B26</f>
        <v>8009</v>
      </c>
      <c r="C24" s="14">
        <f>C25+C26</f>
        <v>2403</v>
      </c>
      <c r="D24" s="14">
        <f t="shared" si="1"/>
        <v>5606</v>
      </c>
      <c r="E24" s="13"/>
    </row>
    <row r="25" ht="18" customHeight="1" spans="1:5">
      <c r="A25" s="13" t="s">
        <v>15</v>
      </c>
      <c r="B25" s="14">
        <v>2754</v>
      </c>
      <c r="C25" s="12">
        <v>654</v>
      </c>
      <c r="D25" s="14">
        <f t="shared" si="1"/>
        <v>2100</v>
      </c>
      <c r="E25" s="13"/>
    </row>
    <row r="26" ht="18" customHeight="1" spans="1:5">
      <c r="A26" s="13" t="s">
        <v>16</v>
      </c>
      <c r="B26" s="14">
        <v>5255</v>
      </c>
      <c r="C26" s="12">
        <v>1749</v>
      </c>
      <c r="D26" s="14">
        <f t="shared" si="1"/>
        <v>3506</v>
      </c>
      <c r="E26" s="13"/>
    </row>
    <row r="27" ht="18" customHeight="1" spans="1:5">
      <c r="A27" s="13" t="s">
        <v>26</v>
      </c>
      <c r="B27" s="14">
        <v>30600</v>
      </c>
      <c r="C27" s="14"/>
      <c r="D27" s="14">
        <f t="shared" si="1"/>
        <v>30600</v>
      </c>
      <c r="E27" s="13"/>
    </row>
    <row r="28" ht="18" customHeight="1" spans="1:5">
      <c r="A28" s="13" t="s">
        <v>27</v>
      </c>
      <c r="B28" s="14">
        <v>1368</v>
      </c>
      <c r="C28" s="14">
        <v>299</v>
      </c>
      <c r="D28" s="14">
        <f>B28-C28</f>
        <v>1069</v>
      </c>
      <c r="E28" s="13"/>
    </row>
    <row r="29" ht="18" customHeight="1" spans="1:5">
      <c r="A29" s="13" t="s">
        <v>28</v>
      </c>
      <c r="B29" s="14">
        <v>1368</v>
      </c>
      <c r="C29" s="14">
        <v>299</v>
      </c>
      <c r="D29" s="14">
        <f>B29-C29</f>
        <v>1069</v>
      </c>
      <c r="E29" s="13"/>
    </row>
    <row r="30" ht="18" customHeight="1" spans="1:5">
      <c r="A30" s="13" t="s">
        <v>29</v>
      </c>
      <c r="B30" s="14">
        <v>1368</v>
      </c>
      <c r="C30" s="14">
        <v>299</v>
      </c>
      <c r="D30" s="14">
        <f>B30-C30</f>
        <v>1069</v>
      </c>
      <c r="E30" s="13"/>
    </row>
    <row r="31" ht="18" customHeight="1" spans="1:5">
      <c r="A31" s="13" t="s">
        <v>30</v>
      </c>
      <c r="B31" s="14">
        <f>B32+B34+B40</f>
        <v>1172</v>
      </c>
      <c r="C31" s="14">
        <f>C32+C34+C40</f>
        <v>41184</v>
      </c>
      <c r="D31" s="14">
        <f>D32+D34+D40</f>
        <v>1088</v>
      </c>
      <c r="E31" s="13"/>
    </row>
    <row r="32" ht="18" customHeight="1" spans="1:5">
      <c r="A32" s="13" t="s">
        <v>31</v>
      </c>
      <c r="B32" s="14">
        <v>8</v>
      </c>
      <c r="C32" s="14">
        <f>C33</f>
        <v>0</v>
      </c>
      <c r="D32" s="14">
        <v>8</v>
      </c>
      <c r="E32" s="13"/>
    </row>
    <row r="33" ht="18" customHeight="1" spans="1:5">
      <c r="A33" s="13" t="s">
        <v>32</v>
      </c>
      <c r="B33" s="14">
        <v>5</v>
      </c>
      <c r="C33" s="12">
        <v>0</v>
      </c>
      <c r="D33" s="12">
        <f t="shared" ref="D31:D46" si="2">B33-C33</f>
        <v>5</v>
      </c>
      <c r="E33" s="13"/>
    </row>
    <row r="34" ht="18" customHeight="1" spans="1:5">
      <c r="A34" s="13" t="s">
        <v>33</v>
      </c>
      <c r="B34" s="14">
        <f>SUM(B35:B39)</f>
        <v>1164</v>
      </c>
      <c r="C34" s="14">
        <f>SUM(C35:C39)</f>
        <v>84</v>
      </c>
      <c r="D34" s="14">
        <f>SUM(D35:D39)</f>
        <v>1080</v>
      </c>
      <c r="E34" s="13"/>
    </row>
    <row r="35" ht="18" customHeight="1" spans="1:5">
      <c r="A35" s="13" t="s">
        <v>34</v>
      </c>
      <c r="B35" s="14">
        <v>452</v>
      </c>
      <c r="C35" s="14">
        <v>10</v>
      </c>
      <c r="D35" s="12">
        <f t="shared" si="2"/>
        <v>442</v>
      </c>
      <c r="E35" s="13"/>
    </row>
    <row r="36" ht="18" customHeight="1" spans="1:5">
      <c r="A36" s="13" t="s">
        <v>35</v>
      </c>
      <c r="B36" s="14">
        <v>244</v>
      </c>
      <c r="C36" s="14">
        <v>18</v>
      </c>
      <c r="D36" s="12">
        <f t="shared" si="2"/>
        <v>226</v>
      </c>
      <c r="E36" s="13"/>
    </row>
    <row r="37" ht="18" customHeight="1" spans="1:5">
      <c r="A37" s="13" t="s">
        <v>36</v>
      </c>
      <c r="B37" s="14">
        <v>0</v>
      </c>
      <c r="C37" s="14">
        <v>0</v>
      </c>
      <c r="D37" s="12">
        <f t="shared" si="2"/>
        <v>0</v>
      </c>
      <c r="E37" s="13"/>
    </row>
    <row r="38" ht="18" customHeight="1" spans="1:5">
      <c r="A38" s="13" t="s">
        <v>37</v>
      </c>
      <c r="B38" s="14">
        <v>56</v>
      </c>
      <c r="C38" s="14">
        <v>56</v>
      </c>
      <c r="D38" s="12">
        <f t="shared" si="2"/>
        <v>0</v>
      </c>
      <c r="E38" s="13"/>
    </row>
    <row r="39" ht="18" customHeight="1" spans="1:5">
      <c r="A39" s="13" t="s">
        <v>38</v>
      </c>
      <c r="B39" s="14">
        <v>412</v>
      </c>
      <c r="C39" s="14">
        <v>0</v>
      </c>
      <c r="D39" s="12">
        <f t="shared" si="2"/>
        <v>412</v>
      </c>
      <c r="E39" s="13"/>
    </row>
    <row r="40" spans="1:5">
      <c r="A40" s="16" t="s">
        <v>39</v>
      </c>
      <c r="B40" s="17"/>
      <c r="C40" s="17">
        <v>41100</v>
      </c>
      <c r="D40" s="17"/>
      <c r="E40" s="16"/>
    </row>
  </sheetData>
  <mergeCells count="1">
    <mergeCell ref="A1:E1"/>
  </mergeCells>
  <pageMargins left="0.46" right="0.38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2024年蛟河市政府性基金转移支付决算表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2025-08-23T06:33:01Z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7A8B195B595F49AC834D0AA05A0DC089</vt:lpwstr>
  </property>
  <property fmtid="{D5CDD505-2E9C-101B-9397-08002B2CF9AE}" pid="3" name="KSOProductBuildVer">
    <vt:lpwstr>2052-11.1.0.11830</vt:lpwstr>
  </property>
</Properties>
</file>