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97"/>
  </bookViews>
  <sheets>
    <sheet name="2024年蛟河市地方政府债务限额和余额情况决算表" sheetId="1" r:id="rId1"/>
    <sheet name="2024年蛟河市地方政府一般债券使用情况表" sheetId="6" r:id="rId2"/>
    <sheet name="2024年蛟河市地方政府专项债券使用情况表" sheetId="5" r:id="rId3"/>
  </sheets>
  <calcPr calcId="144525"/>
</workbook>
</file>

<file path=xl/sharedStrings.xml><?xml version="1.0" encoding="utf-8"?>
<sst xmlns="http://schemas.openxmlformats.org/spreadsheetml/2006/main" count="92" uniqueCount="57">
  <si>
    <t>2024年蛟河市地方政府债务限额和余额情况决算表</t>
  </si>
  <si>
    <t>单位：万元</t>
  </si>
  <si>
    <t>项目</t>
  </si>
  <si>
    <t>预算数</t>
  </si>
  <si>
    <t>决算数</t>
  </si>
  <si>
    <t>备注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</si>
  <si>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</si>
  <si>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</si>
  <si>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</si>
  <si>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</si>
  <si>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</si>
  <si>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</si>
  <si>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 xml:space="preserve">  一般债其他方式化解债务本金</t>
  </si>
  <si>
    <t xml:space="preserve">  专项债其他方式化解债务本金</t>
  </si>
  <si>
    <t>本年地方政府债务付息支出</t>
  </si>
  <si>
    <t>年末地方政府债务余额</t>
  </si>
  <si>
    <t>2024年蛟河市地方政府一般债券使用情况表</t>
  </si>
  <si>
    <t>序号</t>
  </si>
  <si>
    <t>项目单位</t>
  </si>
  <si>
    <t>项目名称</t>
  </si>
  <si>
    <t>项目性质</t>
  </si>
  <si>
    <t>已发行债券额度</t>
  </si>
  <si>
    <t>项目总投资</t>
  </si>
  <si>
    <t>已完成总投资</t>
  </si>
  <si>
    <t>蛟河市农村公路管理中心</t>
  </si>
  <si>
    <t>蛟河市2022年农村公路建设改造项目（2024年）</t>
  </si>
  <si>
    <t>无收益</t>
  </si>
  <si>
    <t>“百村示范”村项目蛟河市黄松甸镇黄松甸村基础设施建设项目</t>
  </si>
  <si>
    <t>“百村示范”村项目蛟河市天岗镇两家子村基础设施建设项目</t>
  </si>
  <si>
    <t>蛟河市城市项目管理服务中心</t>
  </si>
  <si>
    <t>蛟河市天岗镇供热管网改造项目</t>
  </si>
  <si>
    <t>蛟河市市政维修服务中心</t>
  </si>
  <si>
    <t>蛟河市迎宾大道人行道改造工程</t>
  </si>
  <si>
    <t>蛟河市团结泡子沿周边道路维修续建工程</t>
  </si>
  <si>
    <t>2022年蛟河市乡镇政府所在地基础设施建设续建项目</t>
  </si>
  <si>
    <t>蛟河市天北镇劳动村基础设施建设项目</t>
  </si>
  <si>
    <t>蛟河市农业农村局</t>
  </si>
  <si>
    <t>蛟河市乡村基础设施建设项目</t>
  </si>
  <si>
    <t>蛟河市农村供水服务中心</t>
  </si>
  <si>
    <t>蛟河市蛟河乌林乡段一期堤防水毁修复工程</t>
  </si>
  <si>
    <t>吉林市蛟河市农村供水工程水毁修复项目</t>
  </si>
  <si>
    <t>合计</t>
  </si>
  <si>
    <t>2024年蛟河市地方政府专项债券使用情况表</t>
  </si>
  <si>
    <t>项目主要建设内容和规模</t>
  </si>
  <si>
    <t>债券发行额度</t>
  </si>
  <si>
    <t>1</t>
  </si>
  <si>
    <t>吉林省蛟发城市发展有限公司</t>
  </si>
  <si>
    <t>蛟河市农特产品冷链物流基础设施建设项目</t>
  </si>
  <si>
    <t>项目地点位于蛟河市经济开发区食品产业园区，宁波路南侧与滨河西路西侧交汇处。总占地面积72800平方米，总建筑面积49299平方米。
项目设计储存能力为3.1万吨（主要存储食用玉米）的大型冷库以及储存能力为0.4万吨（主要存储山野菜等果蔬）中型库架一体式智能立体冷库，年总吞吐量21万吨。功能定位为鲜食玉米、速冻玉米、水果、蔬菜、山野菜以及加工产品类等冻品的冷链集散中心，冰温储藏、包装、处置等</t>
  </si>
  <si>
    <t>2</t>
  </si>
  <si>
    <t>蛟河市热力发展有公司</t>
  </si>
  <si>
    <t>蛟河市城区供热管网及电厂热源新建工程</t>
  </si>
  <si>
    <t>本项目新建热力网（一次网）管线9500×2米；改造二次网及热力站支线10800×2米；新建、改建热力站21座；新建热源厂一座，安装2台116MW循环流化床燃煤热水锅炉。项目建设内容包括：
（1）新建DN400～DN900热力网（一次网）管线9500×2米，连接各热源及其供热主干线。
（2）改造DN100～DN400二次网及热力站支线10800米×2米，连接热力站及现状管网；
（3）新建、改建热力站21座。其中，新建热力站20座，利用现状锅炉房改造热力站1座；
（4）在蛟河电厂东侧新建热源厂一座，安装2台116MW循环流化床燃煤热水锅炉，并配套建设热源厂内各类辅助设施（包括监控中心、水池及水泵房、引风机室、煤库、换热首站等）。</t>
  </si>
  <si>
    <t>3</t>
  </si>
  <si>
    <t>蛟河市职业教育中心</t>
  </si>
  <si>
    <t>蛟河市职业教育产教融合实训基地建设项目</t>
  </si>
  <si>
    <t>规划总用地面积39751万㎡，总建筑面积28000㎡。项目新建综合教学楼建筑面积4000㎡、产教融合实训楼建筑面积3000㎡、实习实训中心建筑面积3000㎡、就业创业培训中心建筑面积4000㎡、实训车间建筑面积2000㎡、学生公寓建筑面积5600㎡、食堂建筑面积2000㎡、设备用房建筑面积3000㎡、风雨操场建筑面积1400㎡。建筑物基底面积12050㎡，绿地面积7950.20㎡，道路及硬化面积9784.80㎡，体育场占地面积9216㎡，停车场占地面积750㎡，设置停车位40个，并建设相关公辅设施及配套购置工程设备等。
本项目总投资为9500万元，其中建筑工程费6890.58万元、设备购置费619.00万元、安装工程费242.60万元、工程建设其他费734.49万元、预备费678.93万元、建设期利息334.40万元。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</si>
</sst>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00_ "/>
    <numFmt numFmtId="178" formatCode="#,##0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28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49" fontId="2" fillId="0" borderId="1" xfId="53" applyNumberFormat="1" applyFont="1" applyBorder="1" applyAlignment="1">
      <alignment horizontal="center" vertical="center"/>
    </xf>
    <xf numFmtId="176" fontId="2" fillId="0" borderId="1" xfId="53" applyNumberFormat="1" applyFont="1" applyBorder="1" applyAlignment="1">
      <alignment horizontal="center" vertical="center" wrapText="1"/>
    </xf>
    <xf numFmtId="178" fontId="2" fillId="0" borderId="1" xfId="53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78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4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4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4 2 4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2 3 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 4 2 4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千位分隔 2" xfId="55"/>
    <cellStyle name="千位分隔 3" xfId="5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724535</xdr:rowOff>
    </xdr:to>
    <xdr:sp>
      <xdr:nvSpPr>
        <xdr:cNvPr id="2" name="Text Box 138"/>
        <xdr:cNvSpPr txBox="1"/>
      </xdr:nvSpPr>
      <xdr:spPr>
        <a:xfrm>
          <a:off x="2305050" y="914400"/>
          <a:ext cx="85090" cy="724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724535</xdr:rowOff>
    </xdr:to>
    <xdr:sp>
      <xdr:nvSpPr>
        <xdr:cNvPr id="3" name="Text Box 138"/>
        <xdr:cNvSpPr txBox="1"/>
      </xdr:nvSpPr>
      <xdr:spPr>
        <a:xfrm>
          <a:off x="2305050" y="914400"/>
          <a:ext cx="85090" cy="724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724535</xdr:rowOff>
    </xdr:to>
    <xdr:sp>
      <xdr:nvSpPr>
        <xdr:cNvPr id="4" name="Text Box 138"/>
        <xdr:cNvSpPr txBox="1"/>
      </xdr:nvSpPr>
      <xdr:spPr>
        <a:xfrm>
          <a:off x="2305050" y="914400"/>
          <a:ext cx="85090" cy="7245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9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20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35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36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53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54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9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70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7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7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7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7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7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7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7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7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7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8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8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8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8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8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9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9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9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9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9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9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9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9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9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9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0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0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1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1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1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1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1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2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3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4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4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4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4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4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4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4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47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48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4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53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54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5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59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60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65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166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16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6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7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7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7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7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7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8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8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8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8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9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9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9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19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19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0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0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0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0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1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1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1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1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1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2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2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2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2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3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3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3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3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3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3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3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3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3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24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4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5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5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5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5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5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5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26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6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7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8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29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0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1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2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2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2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2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3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34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4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4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4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4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4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4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4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4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4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5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5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5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5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5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5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5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5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5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5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6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6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6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6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6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6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6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6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6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6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7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7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7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7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7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7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7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7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7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7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8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8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8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8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8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8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8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8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9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9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9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9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39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39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0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0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0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0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0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1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1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1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1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2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2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2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2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3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3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3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3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3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4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4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4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4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4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5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5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5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5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6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6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6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6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6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6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6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6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6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6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7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48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8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8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8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8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8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8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8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9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49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49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0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1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3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4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5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5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6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7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7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57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7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7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7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7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7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7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7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8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8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8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8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8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8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9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9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9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9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59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59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0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0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0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0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0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0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1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1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3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4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15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16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7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18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19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20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1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2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23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24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5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6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27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28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29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934085</xdr:rowOff>
    </xdr:to>
    <xdr:sp>
      <xdr:nvSpPr>
        <xdr:cNvPr id="630" name="Text Box 138"/>
        <xdr:cNvSpPr txBox="1"/>
      </xdr:nvSpPr>
      <xdr:spPr>
        <a:xfrm>
          <a:off x="2305050" y="914400"/>
          <a:ext cx="85090" cy="934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31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1086485</xdr:rowOff>
    </xdr:to>
    <xdr:sp>
      <xdr:nvSpPr>
        <xdr:cNvPr id="632" name="Text Box 138"/>
        <xdr:cNvSpPr txBox="1"/>
      </xdr:nvSpPr>
      <xdr:spPr>
        <a:xfrm>
          <a:off x="2305050" y="914400"/>
          <a:ext cx="85090" cy="1086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3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3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35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36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3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3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3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41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42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3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4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47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48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49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0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53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1077595</xdr:rowOff>
    </xdr:to>
    <xdr:sp>
      <xdr:nvSpPr>
        <xdr:cNvPr id="654" name="Text Box 138"/>
        <xdr:cNvSpPr txBox="1"/>
      </xdr:nvSpPr>
      <xdr:spPr>
        <a:xfrm>
          <a:off x="2305050" y="914400"/>
          <a:ext cx="85090" cy="10775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5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6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7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58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1059180</xdr:rowOff>
    </xdr:to>
    <xdr:sp>
      <xdr:nvSpPr>
        <xdr:cNvPr id="659" name="Text Box 138"/>
        <xdr:cNvSpPr txBox="1"/>
      </xdr:nvSpPr>
      <xdr:spPr>
        <a:xfrm>
          <a:off x="2305050" y="914400"/>
          <a:ext cx="85090" cy="1059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1059180</xdr:rowOff>
    </xdr:to>
    <xdr:sp>
      <xdr:nvSpPr>
        <xdr:cNvPr id="660" name="Text Box 138"/>
        <xdr:cNvSpPr txBox="1"/>
      </xdr:nvSpPr>
      <xdr:spPr>
        <a:xfrm>
          <a:off x="2305050" y="914400"/>
          <a:ext cx="85090" cy="1059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61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85090</xdr:colOff>
      <xdr:row>3</xdr:row>
      <xdr:rowOff>925195</xdr:rowOff>
    </xdr:to>
    <xdr:sp>
      <xdr:nvSpPr>
        <xdr:cNvPr id="662" name="Text Box 138"/>
        <xdr:cNvSpPr txBox="1"/>
      </xdr:nvSpPr>
      <xdr:spPr>
        <a:xfrm>
          <a:off x="2305050" y="914400"/>
          <a:ext cx="85090" cy="9251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3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4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5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6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7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68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69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0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1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2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73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74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5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6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7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78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79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0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1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2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3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4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85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86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87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88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89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0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91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92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93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742950</xdr:rowOff>
    </xdr:to>
    <xdr:sp>
      <xdr:nvSpPr>
        <xdr:cNvPr id="694" name="Text Box 138"/>
        <xdr:cNvSpPr txBox="1"/>
      </xdr:nvSpPr>
      <xdr:spPr>
        <a:xfrm>
          <a:off x="2305050" y="914400"/>
          <a:ext cx="10604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5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6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7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8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699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700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701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106045</xdr:colOff>
      <xdr:row>3</xdr:row>
      <xdr:rowOff>801370</xdr:rowOff>
    </xdr:to>
    <xdr:sp>
      <xdr:nvSpPr>
        <xdr:cNvPr id="702" name="Text Box 138"/>
        <xdr:cNvSpPr txBox="1"/>
      </xdr:nvSpPr>
      <xdr:spPr>
        <a:xfrm>
          <a:off x="2305050" y="914400"/>
          <a:ext cx="106045" cy="8013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H14" sqref="H14"/>
    </sheetView>
  </sheetViews>
  <sheetFormatPr defaultColWidth="9" defaultRowHeight="13.5" outlineLevelCol="3"/>
  <cols>
    <col min="1" max="1" width="39.375" customWidth="1"/>
    <col min="2" max="2" width="18.25" style="2" customWidth="1"/>
    <col min="3" max="3" width="18.5" style="2" customWidth="1"/>
    <col min="4" max="4" width="14" customWidth="1"/>
  </cols>
  <sheetData>
    <row r="1" ht="35.1" customHeight="1" spans="1:4">
      <c r="A1" s="18" t="s">
        <v>0</v>
      </c>
      <c r="B1" s="18"/>
      <c r="C1" s="18"/>
      <c r="D1" s="18"/>
    </row>
    <row r="2" ht="18" customHeight="1" spans="4:4">
      <c r="D2" s="35" t="s">
        <v>1</v>
      </c>
    </row>
    <row r="3" ht="18" customHeight="1" spans="1:4">
      <c r="A3" s="36" t="s">
        <v>2</v>
      </c>
      <c r="B3" s="37" t="s">
        <v>3</v>
      </c>
      <c r="C3" s="37" t="s">
        <v>4</v>
      </c>
      <c r="D3" s="36" t="s">
        <v>5</v>
      </c>
    </row>
    <row r="4" ht="18" customHeight="1" spans="1:4">
      <c r="A4" s="38" t="s">
        <v>6</v>
      </c>
      <c r="B4" s="39"/>
      <c r="C4" s="39">
        <f>C5+C6</f>
        <v>311310</v>
      </c>
      <c r="D4" s="38"/>
    </row>
    <row r="5" ht="18" customHeight="1" spans="1:4">
      <c r="A5" s="38" t="s">
        <v>7</v>
      </c>
      <c r="B5" s="39"/>
      <c r="C5" s="39">
        <v>231359</v>
      </c>
      <c r="D5" s="38"/>
    </row>
    <row r="6" ht="18" customHeight="1" spans="1:4">
      <c r="A6" s="38" t="s">
        <v>8</v>
      </c>
      <c r="B6" s="39"/>
      <c r="C6" s="39">
        <v>79951</v>
      </c>
      <c r="D6" s="38"/>
    </row>
    <row r="7" ht="18" customHeight="1" spans="1:4">
      <c r="A7" s="38" t="s">
        <v>9</v>
      </c>
      <c r="B7" s="39">
        <v>374747</v>
      </c>
      <c r="C7" s="39"/>
      <c r="D7" s="38"/>
    </row>
    <row r="8" ht="18" customHeight="1" spans="1:4">
      <c r="A8" s="38" t="s">
        <v>7</v>
      </c>
      <c r="B8" s="39">
        <v>241396</v>
      </c>
      <c r="C8" s="39"/>
      <c r="D8" s="38"/>
    </row>
    <row r="9" ht="18" customHeight="1" spans="1:4">
      <c r="A9" s="38" t="s">
        <v>8</v>
      </c>
      <c r="B9" s="39">
        <v>133351</v>
      </c>
      <c r="C9" s="39"/>
      <c r="D9" s="38"/>
    </row>
    <row r="10" ht="18" customHeight="1" spans="1:4">
      <c r="A10" s="38" t="s">
        <v>10</v>
      </c>
      <c r="B10" s="39"/>
      <c r="C10" s="39">
        <f>C11+C12</f>
        <v>77186</v>
      </c>
      <c r="D10" s="38"/>
    </row>
    <row r="11" ht="18" customHeight="1" spans="1:4">
      <c r="A11" s="38" t="s">
        <v>7</v>
      </c>
      <c r="B11" s="39"/>
      <c r="C11" s="39">
        <v>23786</v>
      </c>
      <c r="D11" s="38"/>
    </row>
    <row r="12" ht="18" customHeight="1" spans="1:4">
      <c r="A12" s="38" t="s">
        <v>8</v>
      </c>
      <c r="B12" s="39"/>
      <c r="C12" s="39">
        <v>53400</v>
      </c>
      <c r="D12" s="38"/>
    </row>
    <row r="13" ht="18" customHeight="1" spans="1:4">
      <c r="A13" s="38" t="s">
        <v>11</v>
      </c>
      <c r="B13" s="39"/>
      <c r="C13" s="39">
        <f>C14+C15+C16</f>
        <v>33318</v>
      </c>
      <c r="D13" s="38"/>
    </row>
    <row r="14" ht="18" customHeight="1" spans="1:4">
      <c r="A14" s="38" t="s">
        <v>7</v>
      </c>
      <c r="B14" s="39"/>
      <c r="C14" s="39">
        <v>16289</v>
      </c>
      <c r="D14" s="38"/>
    </row>
    <row r="15" ht="18" customHeight="1" spans="1:4">
      <c r="A15" s="38" t="s">
        <v>8</v>
      </c>
      <c r="B15" s="39"/>
      <c r="C15" s="39">
        <v>12300</v>
      </c>
      <c r="D15" s="38"/>
    </row>
    <row r="16" ht="18" customHeight="1" spans="1:4">
      <c r="A16" s="38" t="s">
        <v>12</v>
      </c>
      <c r="B16" s="39"/>
      <c r="C16" s="39">
        <v>4729</v>
      </c>
      <c r="D16" s="38"/>
    </row>
    <row r="17" ht="18" customHeight="1" spans="1:4">
      <c r="A17" s="40" t="s">
        <v>13</v>
      </c>
      <c r="B17" s="39"/>
      <c r="C17" s="39">
        <v>-12291</v>
      </c>
      <c r="D17" s="38"/>
    </row>
    <row r="18" ht="18" customHeight="1" spans="1:4">
      <c r="A18" s="38" t="s">
        <v>14</v>
      </c>
      <c r="B18" s="39"/>
      <c r="C18" s="39">
        <f>C19+C20</f>
        <v>9627</v>
      </c>
      <c r="D18" s="38"/>
    </row>
    <row r="19" ht="18" customHeight="1" spans="1:4">
      <c r="A19" s="38" t="s">
        <v>7</v>
      </c>
      <c r="B19" s="39"/>
      <c r="C19" s="39">
        <v>7320</v>
      </c>
      <c r="D19" s="38"/>
    </row>
    <row r="20" ht="18" customHeight="1" spans="1:4">
      <c r="A20" s="38" t="s">
        <v>8</v>
      </c>
      <c r="B20" s="39"/>
      <c r="C20" s="41">
        <v>2307</v>
      </c>
      <c r="D20" s="38"/>
    </row>
    <row r="21" ht="18" customHeight="1" spans="1:4">
      <c r="A21" s="38" t="s">
        <v>15</v>
      </c>
      <c r="B21" s="39"/>
      <c r="C21" s="39">
        <f>SUM(C22:C23)</f>
        <v>367469</v>
      </c>
      <c r="D21" s="38"/>
    </row>
    <row r="22" ht="18" customHeight="1" spans="1:4">
      <c r="A22" s="38" t="s">
        <v>7</v>
      </c>
      <c r="B22" s="39"/>
      <c r="C22" s="39">
        <f>C5+C11-C14-C16</f>
        <v>234127</v>
      </c>
      <c r="D22" s="38"/>
    </row>
    <row r="23" ht="18" customHeight="1" spans="1:4">
      <c r="A23" s="38" t="s">
        <v>8</v>
      </c>
      <c r="B23" s="39"/>
      <c r="C23" s="39">
        <f>C6+C12-C15-C17</f>
        <v>133342</v>
      </c>
      <c r="D23" s="38"/>
    </row>
  </sheetData>
  <mergeCells count="1">
    <mergeCell ref="A1:D1"/>
  </mergeCells>
  <pageMargins left="0.7" right="0.7" top="0.75" bottom="0.75" header="0.3" footer="0.3"/>
  <pageSetup paperSize="9" scale="9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opLeftCell="A5" workbookViewId="0">
      <selection activeCell="G14" sqref="G14"/>
    </sheetView>
  </sheetViews>
  <sheetFormatPr defaultColWidth="9" defaultRowHeight="13.5"/>
  <cols>
    <col min="1" max="1" width="6" style="15" customWidth="1"/>
    <col min="2" max="2" width="24.5" style="15" customWidth="1"/>
    <col min="3" max="3" width="47" style="16" customWidth="1"/>
    <col min="4" max="4" width="9" style="15"/>
    <col min="5" max="5" width="16.125" style="17" customWidth="1"/>
    <col min="6" max="6" width="13.75" style="17" customWidth="1"/>
    <col min="7" max="7" width="14.625" style="17" customWidth="1"/>
    <col min="8" max="8" width="16.875" style="15" customWidth="1"/>
    <col min="9" max="9" width="15" customWidth="1"/>
  </cols>
  <sheetData>
    <row r="1" ht="35.25" customHeight="1" spans="1:13">
      <c r="A1" s="3" t="s">
        <v>16</v>
      </c>
      <c r="B1" s="3"/>
      <c r="C1" s="3"/>
      <c r="D1" s="3"/>
      <c r="E1" s="3"/>
      <c r="F1" s="3"/>
      <c r="G1" s="3"/>
      <c r="H1" s="3"/>
      <c r="I1" s="19"/>
      <c r="J1" s="19"/>
      <c r="K1" s="19"/>
      <c r="L1" s="19"/>
      <c r="M1" s="19"/>
    </row>
    <row r="2" ht="17.25" customHeight="1" spans="1:13">
      <c r="A2" s="18"/>
      <c r="B2" s="18"/>
      <c r="C2" s="19"/>
      <c r="D2" s="18"/>
      <c r="E2" s="20"/>
      <c r="F2" s="20"/>
      <c r="G2" s="20"/>
      <c r="H2" s="21" t="s">
        <v>1</v>
      </c>
      <c r="I2" s="19"/>
      <c r="J2" s="19"/>
      <c r="K2" s="19"/>
      <c r="L2" s="19"/>
      <c r="M2" s="19"/>
    </row>
    <row r="3" ht="24" customHeight="1" spans="1:8">
      <c r="A3" s="22" t="s">
        <v>17</v>
      </c>
      <c r="B3" s="22" t="s">
        <v>18</v>
      </c>
      <c r="C3" s="22" t="s">
        <v>19</v>
      </c>
      <c r="D3" s="22" t="s">
        <v>20</v>
      </c>
      <c r="E3" s="23" t="s">
        <v>21</v>
      </c>
      <c r="F3" s="23" t="s">
        <v>22</v>
      </c>
      <c r="G3" s="23" t="s">
        <v>23</v>
      </c>
      <c r="H3" s="24" t="s">
        <v>5</v>
      </c>
    </row>
    <row r="4" ht="24" customHeight="1" spans="1:8">
      <c r="A4" s="25">
        <v>1</v>
      </c>
      <c r="B4" s="26" t="s">
        <v>24</v>
      </c>
      <c r="C4" s="26" t="s">
        <v>25</v>
      </c>
      <c r="D4" s="27" t="s">
        <v>26</v>
      </c>
      <c r="E4" s="28">
        <v>1100</v>
      </c>
      <c r="F4" s="28">
        <v>3200</v>
      </c>
      <c r="G4" s="28">
        <v>3200</v>
      </c>
      <c r="H4" s="29"/>
    </row>
    <row r="5" ht="24" customHeight="1" spans="1:8">
      <c r="A5" s="25">
        <v>2</v>
      </c>
      <c r="B5" s="26" t="s">
        <v>24</v>
      </c>
      <c r="C5" s="26" t="s">
        <v>27</v>
      </c>
      <c r="D5" s="27" t="s">
        <v>26</v>
      </c>
      <c r="E5" s="28">
        <v>1000</v>
      </c>
      <c r="F5" s="28">
        <v>1180</v>
      </c>
      <c r="G5" s="28">
        <v>1180</v>
      </c>
      <c r="H5" s="29"/>
    </row>
    <row r="6" ht="24" customHeight="1" spans="1:8">
      <c r="A6" s="25">
        <v>3</v>
      </c>
      <c r="B6" s="26" t="s">
        <v>24</v>
      </c>
      <c r="C6" s="26" t="s">
        <v>28</v>
      </c>
      <c r="D6" s="27" t="s">
        <v>26</v>
      </c>
      <c r="E6" s="28">
        <v>1000</v>
      </c>
      <c r="F6" s="28">
        <v>1000</v>
      </c>
      <c r="G6" s="28">
        <v>1000</v>
      </c>
      <c r="H6" s="29"/>
    </row>
    <row r="7" ht="24" customHeight="1" spans="1:8">
      <c r="A7" s="25">
        <v>4</v>
      </c>
      <c r="B7" s="26" t="s">
        <v>29</v>
      </c>
      <c r="C7" s="26" t="s">
        <v>30</v>
      </c>
      <c r="D7" s="27" t="s">
        <v>26</v>
      </c>
      <c r="E7" s="28">
        <v>1216</v>
      </c>
      <c r="F7" s="28">
        <v>1500</v>
      </c>
      <c r="G7" s="28">
        <v>826</v>
      </c>
      <c r="H7" s="29"/>
    </row>
    <row r="8" ht="24" customHeight="1" spans="1:8">
      <c r="A8" s="25">
        <v>5</v>
      </c>
      <c r="B8" s="26" t="s">
        <v>31</v>
      </c>
      <c r="C8" s="26" t="s">
        <v>32</v>
      </c>
      <c r="D8" s="27" t="s">
        <v>26</v>
      </c>
      <c r="E8" s="28">
        <v>200</v>
      </c>
      <c r="F8" s="28">
        <v>540</v>
      </c>
      <c r="G8" s="28">
        <v>540</v>
      </c>
      <c r="H8" s="29"/>
    </row>
    <row r="9" ht="24" customHeight="1" spans="1:8">
      <c r="A9" s="25">
        <v>6</v>
      </c>
      <c r="B9" s="26" t="s">
        <v>29</v>
      </c>
      <c r="C9" s="26" t="s">
        <v>33</v>
      </c>
      <c r="D9" s="25" t="s">
        <v>26</v>
      </c>
      <c r="E9" s="28">
        <v>500</v>
      </c>
      <c r="F9" s="28">
        <v>1800</v>
      </c>
      <c r="G9" s="28">
        <v>1500</v>
      </c>
      <c r="H9" s="29"/>
    </row>
    <row r="10" ht="24" customHeight="1" spans="1:8">
      <c r="A10" s="25">
        <v>7</v>
      </c>
      <c r="B10" s="26" t="s">
        <v>24</v>
      </c>
      <c r="C10" s="26" t="s">
        <v>34</v>
      </c>
      <c r="D10" s="25" t="s">
        <v>26</v>
      </c>
      <c r="E10" s="28">
        <v>2700</v>
      </c>
      <c r="F10" s="28">
        <v>11153</v>
      </c>
      <c r="G10" s="28">
        <v>11153</v>
      </c>
      <c r="H10" s="29"/>
    </row>
    <row r="11" ht="24" customHeight="1" spans="1:8">
      <c r="A11" s="25">
        <v>8</v>
      </c>
      <c r="B11" s="26" t="s">
        <v>24</v>
      </c>
      <c r="C11" s="26" t="s">
        <v>35</v>
      </c>
      <c r="D11" s="25" t="s">
        <v>26</v>
      </c>
      <c r="E11" s="28">
        <v>700</v>
      </c>
      <c r="F11" s="28">
        <v>1800</v>
      </c>
      <c r="G11" s="28">
        <v>1800</v>
      </c>
      <c r="H11" s="29"/>
    </row>
    <row r="12" ht="24" customHeight="1" spans="1:8">
      <c r="A12" s="25">
        <v>9</v>
      </c>
      <c r="B12" s="26" t="s">
        <v>36</v>
      </c>
      <c r="C12" s="26" t="s">
        <v>37</v>
      </c>
      <c r="D12" s="27" t="s">
        <v>26</v>
      </c>
      <c r="E12" s="28">
        <v>400</v>
      </c>
      <c r="F12" s="28">
        <v>1900</v>
      </c>
      <c r="G12" s="28">
        <v>1900</v>
      </c>
      <c r="H12" s="29"/>
    </row>
    <row r="13" ht="24" customHeight="1" spans="1:8">
      <c r="A13" s="25">
        <v>10</v>
      </c>
      <c r="B13" s="26" t="s">
        <v>38</v>
      </c>
      <c r="C13" s="26" t="s">
        <v>39</v>
      </c>
      <c r="D13" s="27" t="s">
        <v>26</v>
      </c>
      <c r="E13" s="28">
        <v>200</v>
      </c>
      <c r="F13" s="28">
        <v>380</v>
      </c>
      <c r="G13" s="28">
        <v>160</v>
      </c>
      <c r="H13" s="29"/>
    </row>
    <row r="14" ht="24" customHeight="1" spans="1:8">
      <c r="A14" s="25">
        <v>11</v>
      </c>
      <c r="B14" s="26" t="s">
        <v>38</v>
      </c>
      <c r="C14" s="26" t="s">
        <v>40</v>
      </c>
      <c r="D14" s="27" t="s">
        <v>26</v>
      </c>
      <c r="E14" s="28">
        <v>370</v>
      </c>
      <c r="F14" s="28">
        <v>720</v>
      </c>
      <c r="G14" s="28">
        <v>350</v>
      </c>
      <c r="H14" s="29"/>
    </row>
    <row r="15" ht="24" customHeight="1" spans="1:8">
      <c r="A15" s="25" t="s">
        <v>41</v>
      </c>
      <c r="B15" s="25"/>
      <c r="C15" s="30"/>
      <c r="D15" s="25"/>
      <c r="E15" s="31">
        <f>SUM(E4:E14)</f>
        <v>9386</v>
      </c>
      <c r="F15" s="31">
        <f>SUM(F4:F14)</f>
        <v>25173</v>
      </c>
      <c r="G15" s="31">
        <f>SUM(G4:G14)</f>
        <v>23609</v>
      </c>
      <c r="H15" s="32"/>
    </row>
    <row r="16" spans="5:8">
      <c r="E16" s="33"/>
      <c r="F16" s="33"/>
      <c r="G16" s="33"/>
      <c r="H16" s="34"/>
    </row>
  </sheetData>
  <mergeCells count="2">
    <mergeCell ref="A1:H1"/>
    <mergeCell ref="A15:B15"/>
  </mergeCells>
  <dataValidations count="1">
    <dataValidation type="list" allowBlank="1" showInputMessage="1" showErrorMessage="1" sqref="D4:D14">
      <formula1>"有收益,无收益"</formula1>
    </dataValidation>
  </dataValidations>
  <pageMargins left="1.46" right="0.708661417322835" top="0.2" bottom="0.17" header="0.31496062992126" footer="0.31496062992126"/>
  <pageSetup paperSize="9" scale="7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J5" sqref="J5"/>
    </sheetView>
  </sheetViews>
  <sheetFormatPr defaultColWidth="9" defaultRowHeight="13.5" outlineLevelRow="6" outlineLevelCol="6"/>
  <cols>
    <col min="1" max="1" width="6.75" style="1" customWidth="1"/>
    <col min="2" max="2" width="23.5" customWidth="1"/>
    <col min="3" max="3" width="23.625" customWidth="1"/>
    <col min="4" max="4" width="51" customWidth="1"/>
    <col min="5" max="6" width="14.5" style="2" customWidth="1"/>
    <col min="7" max="7" width="14.625" customWidth="1"/>
  </cols>
  <sheetData>
    <row r="1" ht="25.5" spans="1:6">
      <c r="A1" s="3" t="s">
        <v>42</v>
      </c>
      <c r="B1" s="3"/>
      <c r="C1" s="3"/>
      <c r="D1" s="3"/>
      <c r="E1" s="4"/>
      <c r="F1" s="4"/>
    </row>
    <row r="2" spans="7:7">
      <c r="G2" t="s">
        <v>1</v>
      </c>
    </row>
    <row r="3" ht="33" customHeight="1" spans="1:7">
      <c r="A3" s="5" t="s">
        <v>17</v>
      </c>
      <c r="B3" s="6" t="s">
        <v>18</v>
      </c>
      <c r="C3" s="6" t="s">
        <v>19</v>
      </c>
      <c r="D3" s="6" t="s">
        <v>43</v>
      </c>
      <c r="E3" s="7" t="s">
        <v>22</v>
      </c>
      <c r="F3" s="7" t="s">
        <v>44</v>
      </c>
      <c r="G3" s="6" t="s">
        <v>5</v>
      </c>
    </row>
    <row r="4" ht="126" customHeight="1" spans="1:7">
      <c r="A4" s="8" t="s">
        <v>45</v>
      </c>
      <c r="B4" s="9" t="s">
        <v>46</v>
      </c>
      <c r="C4" s="10" t="s">
        <v>47</v>
      </c>
      <c r="D4" s="10" t="s">
        <v>48</v>
      </c>
      <c r="E4" s="11">
        <v>34429</v>
      </c>
      <c r="F4" s="11">
        <v>9000</v>
      </c>
      <c r="G4" s="12"/>
    </row>
    <row r="5" ht="157" customHeight="1" spans="1:7">
      <c r="A5" s="8" t="s">
        <v>49</v>
      </c>
      <c r="B5" s="9" t="s">
        <v>50</v>
      </c>
      <c r="C5" s="10" t="s">
        <v>51</v>
      </c>
      <c r="D5" s="10" t="s">
        <v>52</v>
      </c>
      <c r="E5" s="11">
        <v>53208</v>
      </c>
      <c r="F5" s="11">
        <v>29000</v>
      </c>
      <c r="G5" s="12"/>
    </row>
    <row r="6" ht="156" customHeight="1" spans="1:7">
      <c r="A6" s="8" t="s">
        <v>53</v>
      </c>
      <c r="B6" s="12" t="s">
        <v>54</v>
      </c>
      <c r="C6" s="10" t="s">
        <v>55</v>
      </c>
      <c r="D6" s="10" t="s">
        <v>56</v>
      </c>
      <c r="E6" s="11">
        <v>9500</v>
      </c>
      <c r="F6" s="11">
        <v>3100</v>
      </c>
      <c r="G6" s="12"/>
    </row>
    <row r="7" ht="35" customHeight="1" spans="1:7">
      <c r="A7" s="13" t="s">
        <v>41</v>
      </c>
      <c r="B7" s="14"/>
      <c r="C7" s="12"/>
      <c r="D7" s="12"/>
      <c r="E7" s="11">
        <f>SUM(E4:E6)</f>
        <v>97137</v>
      </c>
      <c r="F7" s="11">
        <f>SUM(F4:F6)</f>
        <v>41100</v>
      </c>
      <c r="G7" s="12"/>
    </row>
  </sheetData>
  <mergeCells count="2">
    <mergeCell ref="A1:F1"/>
    <mergeCell ref="A7:B7"/>
  </mergeCells>
  <pageMargins left="0.708661417322835" right="0.35" top="0.748031496062992" bottom="0.748031496062992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2024年蛟河市地方政府债务限额和余额情况决算表</vt:lpstr>
      <vt:lpstr>2024年蛟河市地方政府一般债券使用情况表</vt:lpstr>
      <vt:lpstr>2024年蛟河市地方政府专项债券使用情况表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2025-08-22T08:44:27Z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A4F224E9118A4BA6BC3D866D44698844</vt:lpwstr>
  </property>
  <property fmtid="{D5CDD505-2E9C-101B-9397-08002B2CF9AE}" pid="3" name="KSOProductBuildVer">
    <vt:lpwstr>2052-11.1.0.11830</vt:lpwstr>
  </property>
</Properties>
</file>